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aemocloud.sharepoint.com/sites/AEMOServicesCommercialGroup/Shared Documents/Tender Documents/SmartyGrants/T3 Bid Form/"/>
    </mc:Choice>
  </mc:AlternateContent>
  <xr:revisionPtr revIDLastSave="75" documentId="8_{95414E08-63F1-4CBF-9DF9-8727218AAFB5}" xr6:coauthVersionLast="47" xr6:coauthVersionMax="47" xr10:uidLastSave="{47832408-59A1-44AB-8993-866AD5A11DCC}"/>
  <bookViews>
    <workbookView xWindow="28680" yWindow="-120" windowWidth="29040" windowHeight="15840" activeTab="3" xr2:uid="{39D29D34-7975-4823-AE2B-D4D8B359F085}"/>
  </bookViews>
  <sheets>
    <sheet name="Instructions" sheetId="1" r:id="rId1"/>
    <sheet name="IAPP" sheetId="4" r:id="rId2"/>
    <sheet name="old" sheetId="2" state="hidden" r:id="rId3"/>
    <sheet name="Table Inputs"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3" l="1"/>
  <c r="D13" i="4" s="1"/>
  <c r="D38" i="3" l="1"/>
  <c r="D39" i="4" l="1"/>
  <c r="D33" i="3"/>
  <c r="D35" i="4" s="1"/>
  <c r="C24" i="3"/>
  <c r="D15" i="3" l="1"/>
  <c r="D10" i="3"/>
  <c r="C15" i="3" l="1"/>
  <c r="E15" i="3" s="1"/>
  <c r="D12" i="4" s="1"/>
  <c r="C10" i="3"/>
  <c r="D34" i="3"/>
  <c r="D36" i="4" s="1"/>
  <c r="D11" i="2"/>
  <c r="D10" i="2"/>
  <c r="E10" i="3" l="1"/>
  <c r="D11" i="4" s="1"/>
  <c r="C26" i="3"/>
  <c r="E24" i="3" s="1"/>
  <c r="D16" i="4" s="1"/>
  <c r="D14" i="2"/>
  <c r="D9" i="2" l="1"/>
  <c r="D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tc={B7FF2E49-305E-4C0A-9312-4E844E8D366A}</author>
  </authors>
  <commentList>
    <comment ref="B8" authorId="0" shapeId="0" xr:uid="{B7FF2E49-305E-4C0A-9312-4E844E8D366A}">
      <text>
        <t>[Threaded comment]
Your version of Excel allows you to read this threaded comment; however, any edits to it will get removed if the file is opened in a newer version of Excel. Learn more: https://go.microsoft.com/fwlink/?linkid=870924
Comment:
    We might have to leave it as just a single COD against TPCV, for consistency with RESB % reasons.</t>
      </text>
    </comment>
  </commentList>
</comments>
</file>

<file path=xl/sharedStrings.xml><?xml version="1.0" encoding="utf-8"?>
<sst xmlns="http://schemas.openxmlformats.org/spreadsheetml/2006/main" count="274" uniqueCount="117">
  <si>
    <t>NSW Electricity Infrastructure Tenders</t>
  </si>
  <si>
    <t>Merit Criteria 7 Industry and Aboriginal Participation Plan Returnable Schedule</t>
  </si>
  <si>
    <t>Welcome</t>
  </si>
  <si>
    <t>If you have any questions or need assistance in filling out this workbook, please contact AEMO Services via the process outlined in the Tender Guidelines.</t>
  </si>
  <si>
    <t>Workbook</t>
  </si>
  <si>
    <t>This workbook is intended to represent the information of one Project and one Bid, and forms part of that Bid submission.</t>
  </si>
  <si>
    <t>Worksheets</t>
  </si>
  <si>
    <t>Proponents must complete each worksheet in the workbook.  A guide to cell colours is provided below.</t>
  </si>
  <si>
    <t>If the proposed Project uses a combination of technologies, the Proponents are expected to use a ‘weighted average’ method to measure the contribution as a percentage of Total Project Contract Value for the product required.</t>
  </si>
  <si>
    <t>Guide to cell colours</t>
  </si>
  <si>
    <t>Drop down cell</t>
  </si>
  <si>
    <t>Value entry</t>
  </si>
  <si>
    <t>Output cell with no input required</t>
  </si>
  <si>
    <t>Definitions</t>
  </si>
  <si>
    <r>
      <rPr>
        <b/>
        <sz val="10"/>
        <color rgb="FF000000"/>
        <rFont val="Arial"/>
        <family val="2"/>
      </rPr>
      <t>Apprentice</t>
    </r>
    <r>
      <rPr>
        <sz val="10"/>
        <color rgb="FF000000"/>
        <rFont val="Arial"/>
        <family val="2"/>
      </rPr>
      <t xml:space="preserve"> means a person undertaking an approved structured employment-based training program (apprenticeship) under a registered training contract that leads to a nationally recognised qualification who is working on the Project.</t>
    </r>
  </si>
  <si>
    <r>
      <t>First Nations Businesses</t>
    </r>
    <r>
      <rPr>
        <b/>
        <sz val="10"/>
        <rFont val="Arial"/>
        <family val="2"/>
      </rPr>
      <t xml:space="preserve"> </t>
    </r>
    <r>
      <rPr>
        <sz val="10"/>
        <rFont val="Arial"/>
        <family val="2"/>
      </rPr>
      <t xml:space="preserve">means a business that is at least 50 per cent Aboriginal and/or Torres Strait Islander-owned and is recognised as an Aboriginal business through an appropriate organisation, such as Supply Nation or the NSW Indigenous Chamber of Commerce. </t>
    </r>
  </si>
  <si>
    <r>
      <rPr>
        <b/>
        <sz val="10"/>
        <color rgb="FF000000"/>
        <rFont val="Arial"/>
        <family val="2"/>
      </rPr>
      <t>Full-time Equivalent (FTE)</t>
    </r>
    <r>
      <rPr>
        <sz val="10"/>
        <color rgb="FF000000"/>
        <rFont val="Arial"/>
        <family val="2"/>
      </rPr>
      <t xml:space="preserve"> means the estimated FTE number for a group which is calculated as (estimated working hours of a group / Working days x 7.6 hours).</t>
    </r>
  </si>
  <si>
    <r>
      <rPr>
        <b/>
        <sz val="10"/>
        <color rgb="FF000000"/>
        <rFont val="Arial"/>
        <family val="2"/>
      </rPr>
      <t>Learning Worker</t>
    </r>
    <r>
      <rPr>
        <sz val="10"/>
        <color rgb="FF000000"/>
        <rFont val="Arial"/>
        <family val="2"/>
      </rPr>
      <t xml:space="preserve"> means a worker without qualifications or who has undertaken or is undertaking Training to update their qualifications or skills to meet the needs of the infrastructure project. This includes trainees and Apprentices; non-construction workers; managers, engineers, finance team, environmental team, safety team, construction employees consisting of supervisors, those in leadership roles, tradespeople and operators who contribute to the Project; people who undertake training organised by the contractor prior to employment but only if they are employed on the project. Once defined as a learning worker, the worker maintains this status for the duration of the Project.</t>
    </r>
  </si>
  <si>
    <r>
      <rPr>
        <b/>
        <sz val="10"/>
        <color rgb="FF000000"/>
        <rFont val="Arial"/>
        <family val="2"/>
      </rPr>
      <t>Local</t>
    </r>
    <r>
      <rPr>
        <sz val="10"/>
        <color rgb="FF000000"/>
        <rFont val="Arial"/>
        <family val="2"/>
      </rPr>
      <t xml:space="preserve"> and </t>
    </r>
    <r>
      <rPr>
        <b/>
        <sz val="10"/>
        <color rgb="FF000000"/>
        <rFont val="Arial"/>
        <family val="2"/>
      </rPr>
      <t xml:space="preserve">Locally </t>
    </r>
    <r>
      <rPr>
        <sz val="10"/>
        <color rgb="FF000000"/>
        <rFont val="Arial"/>
        <family val="2"/>
      </rPr>
      <t xml:space="preserve">means Australia and New Zealand </t>
    </r>
  </si>
  <si>
    <r>
      <rPr>
        <b/>
        <sz val="10"/>
        <color rgb="FF000000"/>
        <rFont val="Arial"/>
        <family val="2"/>
      </rPr>
      <t>Locally Milled Steel</t>
    </r>
    <r>
      <rPr>
        <sz val="10"/>
        <color rgb="FF000000"/>
        <rFont val="Arial"/>
        <family val="2"/>
      </rPr>
      <t xml:space="preserve"> means Steel that has been milled Locally.</t>
    </r>
  </si>
  <si>
    <r>
      <t>Total Project Contract Value</t>
    </r>
    <r>
      <rPr>
        <sz val="10"/>
        <color theme="1"/>
        <rFont val="Arial"/>
        <family val="2"/>
      </rPr>
      <t xml:space="preserve"> means the sum of all the costs that the Proponent has to pay to deliver the Project exclusive of GST. </t>
    </r>
  </si>
  <si>
    <r>
      <rPr>
        <b/>
        <sz val="10"/>
        <color rgb="FF000000"/>
        <rFont val="Arial"/>
        <family val="2"/>
      </rPr>
      <t>Training</t>
    </r>
    <r>
      <rPr>
        <sz val="10"/>
        <color rgb="FF000000"/>
        <rFont val="Arial"/>
        <family val="2"/>
      </rPr>
      <t xml:space="preserve"> means undertaking an accredited vocational education and training (VET) or nationally recognised professional qualifications that meet the needs of the Project and can be full or part qualifications (such as one or more units of competency). It may be subsidised by government funding or through a fee-for-service arrangement and includes participating in the NSW Government Trade Pathways Program.</t>
    </r>
  </si>
  <si>
    <r>
      <t>Steel</t>
    </r>
    <r>
      <rPr>
        <sz val="10"/>
        <color theme="1"/>
        <rFont val="Arial"/>
        <family val="2"/>
      </rPr>
      <t xml:space="preserve"> means all steel intensive components, such as anchor cages, wind turbine tower sections, racking and mounting for solar, transmission towers, piling, and civil and structural works for substations, but excludes steel components integral to a component not available locally at the time of bidding, such as steel inside a solar module, and miscellaneous small hardware items such as nails and bolts.</t>
    </r>
  </si>
  <si>
    <r>
      <rPr>
        <b/>
        <sz val="10"/>
        <color rgb="FF000000"/>
        <rFont val="Arial"/>
        <family val="2"/>
      </rPr>
      <t>Underrepresented Groups</t>
    </r>
    <r>
      <rPr>
        <sz val="10"/>
        <color rgb="FF000000"/>
        <rFont val="Arial"/>
        <family val="2"/>
      </rPr>
      <t xml:space="preserve"> include people with characteristics defined in the Anti-discrimination Act 1977 (NSW) and people who are long-term unemployed in addition to young people and women.</t>
    </r>
  </si>
  <si>
    <t>End</t>
  </si>
  <si>
    <t>Project Bid name</t>
  </si>
  <si>
    <t>Insert text</t>
  </si>
  <si>
    <t>Project Bid ID</t>
  </si>
  <si>
    <t>Insert NEIT number</t>
  </si>
  <si>
    <t>Local Content commitments</t>
  </si>
  <si>
    <t>Notes</t>
  </si>
  <si>
    <t>Before COD</t>
  </si>
  <si>
    <t>In accordance with the relevant Project Document(s), the LTES Operator will purchase Local Content with a value equal to or greater than the percentage of the Total Project Contract Value specified below for the relevant phase of the Project.   Noting that the local steel commitment is reflected as a percentage (%) of the total cost of steel.</t>
  </si>
  <si>
    <t>Steel products and components using locally milled steel</t>
  </si>
  <si>
    <t>Total O&amp;M Costs</t>
  </si>
  <si>
    <t>First Nations participation</t>
  </si>
  <si>
    <t>Date of deliverable</t>
  </si>
  <si>
    <t>Cost in real AU$</t>
  </si>
  <si>
    <t>Insert date</t>
  </si>
  <si>
    <t>Enter numerical values</t>
  </si>
  <si>
    <t xml:space="preserve">In accordance with the relevant Project Document(s), the LTES Operator will invest in, or acquire goods and services, from Local supply chains or Local innovators in at least the following amounts, and in each case by the date specified. </t>
  </si>
  <si>
    <t>Workforce category</t>
  </si>
  <si>
    <t>Date / duration of deliverable</t>
  </si>
  <si>
    <t>% of Total Workforce</t>
  </si>
  <si>
    <t>Learning Workers</t>
  </si>
  <si>
    <t>In accordance with the relevant Project Document(s), the LTES Operator will employ a number of Learning Workers, Underrepresented Groups and Apprentices equal to or greater than the percentage of the total Project workforce specified in the table below.</t>
  </si>
  <si>
    <t>Underrepresented Groups</t>
  </si>
  <si>
    <t>% of trades position</t>
  </si>
  <si>
    <t>Apprentices</t>
  </si>
  <si>
    <t>Table 4 - Other (optional)</t>
  </si>
  <si>
    <t>Specific comitment</t>
  </si>
  <si>
    <t>[Metric]</t>
  </si>
  <si>
    <t>TB</t>
  </si>
  <si>
    <t>Proponent TBC</t>
  </si>
  <si>
    <t>Proponents are to populate own metrics for Other (optional) metrics.</t>
  </si>
  <si>
    <t>MC8 IAPP Returnable Schedule</t>
  </si>
  <si>
    <t>Table 1 – Local supply chain commitments </t>
  </si>
  <si>
    <t xml:space="preserve">% of Total Project Contract Value </t>
  </si>
  <si>
    <t>Before COD (Development + Construction Costs)</t>
  </si>
  <si>
    <t>In accordance with clause 14.1, the LTES Operator will purchase Local Content with a value equal to or greater than the percentage of the Total Project Contract Value specified below for the relevant phase of the Project.</t>
  </si>
  <si>
    <t>Before COD (Construction Costs)</t>
  </si>
  <si>
    <t xml:space="preserve">First Nations economic participation commitments </t>
  </si>
  <si>
    <t>% of Total Project Contract Value</t>
  </si>
  <si>
    <t>Subcontract to First Nations Businesses</t>
  </si>
  <si>
    <t>% of total Project workforce</t>
  </si>
  <si>
    <t>Employment (FTE) contract to be Aboriginal or Torres Strait Islander peoples</t>
  </si>
  <si>
    <t>Table 2 – Local supply chain commitments including for investment, innovation and environmentally sustainable procurement</t>
  </si>
  <si>
    <t>Specific commitment</t>
  </si>
  <si>
    <t>In accordance with clause 14.1, the LTES Operator will invest in, or acquire goods and services, from Local supply chains or Local innovators in at least the following amounts, and in each case by the date specified.</t>
  </si>
  <si>
    <t>Table 3 – Employment and workforce commitments</t>
  </si>
  <si>
    <t>% of Total Project workforce</t>
  </si>
  <si>
    <t>In accordance with clause 14.1, the LTES Operator will employ a number of Learning Workers and Apprentices equal to or greater than the percentage of the total Project workforce specified in the table below.</t>
  </si>
  <si>
    <t xml:space="preserve">Apprentices </t>
  </si>
  <si>
    <t>Underrep groups</t>
  </si>
  <si>
    <t>FN economic participation commitments 9FTE)</t>
  </si>
  <si>
    <t xml:space="preserve">Education, training and/or capacity building to be applied to the cost of education, training, or capacity building for First Nations Businesses </t>
  </si>
  <si>
    <t xml:space="preserve">Table 4 – First Nations participation </t>
  </si>
  <si>
    <t>In accordance with clause 14.1, the LTES Operator will:
a.     subcontract work related to the Project to First Nations Businesses with an aggregate contract value equal to or greater than the percentage of the Total Project Contract Value specified in the second row of table 4;
b.     employ a number of people from a Firsts Nations background equal to or greater than the percentage of the total Project workforce specified in the fourth row of table 4; and
c.     make First Nations economic participation commitments equal to or greater than the amount specified in the sixth row of table 4.</t>
  </si>
  <si>
    <t>Table 4 – Other Social License Commitments</t>
  </si>
  <si>
    <t>Local supply chain commitments, investment and innovation, employment and workforce commitments</t>
  </si>
  <si>
    <t>In accordance with clause 14.1, the LTES Operator will undertake to implement the following strategies and approaches to achieve Local procurement, Local supply chain targets, employment and workforce targets.</t>
  </si>
  <si>
    <t xml:space="preserve">Environmentally sustainable procurement throughout supply chain </t>
  </si>
  <si>
    <t>Other</t>
  </si>
  <si>
    <t>Cost AU$</t>
  </si>
  <si>
    <t>&lt;wording on added benefit in adding additional initiatives or reference section of TG that indicates as such&gt;</t>
  </si>
  <si>
    <t>Local Content Commitments</t>
  </si>
  <si>
    <t>Total Project cost (real $)</t>
  </si>
  <si>
    <t>Total local content cost (real $)</t>
  </si>
  <si>
    <t>% of relevant Total Project cost</t>
  </si>
  <si>
    <t>Construction Costs</t>
  </si>
  <si>
    <t>.</t>
  </si>
  <si>
    <t xml:space="preserve">EPC contract value </t>
  </si>
  <si>
    <t>All costs ($) are to be expressed in real dollars as at the time the contracts are to be signed.</t>
  </si>
  <si>
    <t xml:space="preserve">O&amp;M Contract value </t>
  </si>
  <si>
    <t>Steel products and components using Locally Milled Steel</t>
  </si>
  <si>
    <t>Total cost of Steel</t>
  </si>
  <si>
    <t>Total cost of Locally Milled Steel</t>
  </si>
  <si>
    <t>First Nations participtation</t>
  </si>
  <si>
    <t>Total cost to be sub-contracted to First Nations Businesses</t>
  </si>
  <si>
    <t>Total cost of employment of Aboriginal or Torres Strait Islanders</t>
  </si>
  <si>
    <t xml:space="preserve">Total First Nations participation </t>
  </si>
  <si>
    <t>Total Project Contract Value</t>
  </si>
  <si>
    <t>Total FTE Equivalent</t>
  </si>
  <si>
    <t>Duration and date of deliverable to be noted in the "IAPP" tab.</t>
  </si>
  <si>
    <t>Total Workforce</t>
  </si>
  <si>
    <t>% of all trades positions on a Project</t>
  </si>
  <si>
    <t xml:space="preserve">Total trade positions </t>
  </si>
  <si>
    <t>Table 1 – Local content commitments</t>
  </si>
  <si>
    <t>Table 2 – Local supply chain commitments, including investment, innovation and environmentally sustainable procurement</t>
  </si>
  <si>
    <t xml:space="preserve">Table 3 – Employment and workforce commitments </t>
  </si>
  <si>
    <t>Capital expenditure (CAPEX)</t>
  </si>
  <si>
    <t xml:space="preserve">Operation and maintenace expenditure (OPEX) </t>
  </si>
  <si>
    <t xml:space="preserve">All costs ($) are to be expressed in real dollars as at the time the contracts are to be signed. Proponents may insert additional line-items under "CAPEX", to inform the total CAPEX amount. </t>
  </si>
  <si>
    <t>All costs ($) are to be expressed in real dollars as at the time the contracts are to be signed. Proponents may insert additional line-items under "OPEX", to inform the total OPEX amount.</t>
  </si>
  <si>
    <t>Total CAPEX</t>
  </si>
  <si>
    <t>Total OPEX</t>
  </si>
  <si>
    <t xml:space="preserve">Thank you for participating in this Tender Round. This workbook must be completed and submitted as part of a completed Project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</si>
</sst>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d/mm/yyyy;@"/>
    <numFmt numFmtId="165" formatCode="_-&quot;$&quot;* #,##0_-;\-&quot;$&quot;* #,##0_-;_-&quot;$&quot;* &quot;-&quot;??_-;_-@_-"/>
  </numFmts>
  <fonts count="42" x14ac:knownFonts="1">
    <font>
      <sz val="11"/>
      <color theme="1"/>
      <name val="Calibri"/>
      <family val="2"/>
      <scheme val="minor"/>
    </font>
    <font>
      <sz val="11"/>
      <color theme="1"/>
      <name val="Calibri"/>
      <family val="2"/>
      <scheme val="minor"/>
    </font>
    <font>
      <b/>
      <sz val="15"/>
      <color theme="3"/>
      <name val="Calibri"/>
      <family val="2"/>
      <scheme val="minor"/>
    </font>
    <font>
      <b/>
      <sz val="11"/>
      <color rgb="FF3F3F3F"/>
      <name val="Calibri"/>
      <family val="2"/>
      <scheme val="minor"/>
    </font>
    <font>
      <sz val="11"/>
      <color rgb="FFFF0000"/>
      <name val="Calibri"/>
      <family val="2"/>
      <scheme val="minor"/>
    </font>
    <font>
      <sz val="11"/>
      <color theme="0"/>
      <name val="Calibri"/>
      <family val="2"/>
      <scheme val="minor"/>
    </font>
    <font>
      <b/>
      <sz val="18"/>
      <color theme="0"/>
      <name val="Arial"/>
      <family val="2"/>
    </font>
    <font>
      <sz val="11"/>
      <color theme="0"/>
      <name val="Arial"/>
      <family val="2"/>
    </font>
    <font>
      <b/>
      <sz val="15"/>
      <color theme="3"/>
      <name val="Arial"/>
      <family val="2"/>
    </font>
    <font>
      <sz val="11"/>
      <color theme="1"/>
      <name val="Arial"/>
      <family val="2"/>
    </font>
    <font>
      <b/>
      <sz val="15"/>
      <color theme="0" tint="-4.9989318521683403E-2"/>
      <name val="Arial"/>
      <family val="2"/>
    </font>
    <font>
      <b/>
      <sz val="11"/>
      <color theme="1"/>
      <name val="Arial"/>
      <family val="2"/>
    </font>
    <font>
      <b/>
      <sz val="11"/>
      <name val="Arial"/>
      <family val="2"/>
    </font>
    <font>
      <sz val="11"/>
      <color rgb="FF3F3F3F"/>
      <name val="Arial"/>
      <family val="2"/>
    </font>
    <font>
      <b/>
      <sz val="11"/>
      <color rgb="FF3F3F3F"/>
      <name val="Arial"/>
      <family val="2"/>
    </font>
    <font>
      <sz val="11"/>
      <name val="Arial"/>
      <family val="2"/>
    </font>
    <font>
      <b/>
      <sz val="11"/>
      <color rgb="FF005D83"/>
      <name val="Arial"/>
      <family val="2"/>
    </font>
    <font>
      <i/>
      <sz val="11"/>
      <color rgb="FFA6A6A6"/>
      <name val="Arial"/>
      <family val="2"/>
    </font>
    <font>
      <b/>
      <sz val="11"/>
      <color rgb="FFFF0000"/>
      <name val="Arial"/>
      <family val="2"/>
    </font>
    <font>
      <sz val="11"/>
      <color rgb="FF005D83"/>
      <name val="Arial"/>
      <family val="2"/>
    </font>
    <font>
      <b/>
      <sz val="11"/>
      <color theme="0"/>
      <name val="Arial"/>
      <family val="2"/>
    </font>
    <font>
      <b/>
      <sz val="15"/>
      <color theme="0"/>
      <name val="Arial"/>
      <family val="2"/>
    </font>
    <font>
      <b/>
      <sz val="15"/>
      <color theme="0"/>
      <name val="Calibri"/>
      <family val="2"/>
      <scheme val="minor"/>
    </font>
    <font>
      <b/>
      <sz val="11"/>
      <color theme="4" tint="-0.249977111117893"/>
      <name val="Arial"/>
      <family val="2"/>
    </font>
    <font>
      <sz val="11"/>
      <color rgb="FF242424"/>
      <name val="Segoe UI"/>
      <family val="2"/>
    </font>
    <font>
      <i/>
      <sz val="11"/>
      <color rgb="FFFF0000"/>
      <name val="Arial"/>
      <family val="2"/>
    </font>
    <font>
      <b/>
      <sz val="15"/>
      <name val="Arial"/>
      <family val="2"/>
    </font>
    <font>
      <i/>
      <sz val="11"/>
      <color rgb="FF005D83"/>
      <name val="Arial"/>
      <family val="2"/>
    </font>
    <font>
      <sz val="10"/>
      <color theme="1"/>
      <name val="Arial"/>
      <family val="2"/>
    </font>
    <font>
      <b/>
      <sz val="10"/>
      <color theme="1"/>
      <name val="Arial"/>
      <family val="2"/>
    </font>
    <font>
      <b/>
      <sz val="14"/>
      <color theme="0" tint="-4.9989318521683403E-2"/>
      <name val="Arial"/>
      <family val="2"/>
    </font>
    <font>
      <b/>
      <sz val="14"/>
      <color theme="3"/>
      <name val="Arial"/>
      <family val="2"/>
    </font>
    <font>
      <sz val="14"/>
      <color theme="1"/>
      <name val="Calibri"/>
      <family val="2"/>
      <scheme val="minor"/>
    </font>
    <font>
      <b/>
      <sz val="14"/>
      <color theme="0"/>
      <name val="Arial"/>
      <family val="2"/>
    </font>
    <font>
      <sz val="14"/>
      <color theme="0"/>
      <name val="Arial"/>
      <family val="2"/>
    </font>
    <font>
      <i/>
      <sz val="11"/>
      <color theme="1"/>
      <name val="Calibri"/>
      <family val="2"/>
      <scheme val="minor"/>
    </font>
    <font>
      <b/>
      <sz val="10"/>
      <color rgb="FF000000"/>
      <name val="Arial"/>
      <family val="2"/>
    </font>
    <font>
      <sz val="10"/>
      <color rgb="FF000000"/>
      <name val="Arial"/>
      <family val="2"/>
    </font>
    <font>
      <b/>
      <sz val="12"/>
      <name val="Arial"/>
      <family val="2"/>
    </font>
    <font>
      <i/>
      <sz val="10"/>
      <color theme="1"/>
      <name val="Arial"/>
      <family val="2"/>
    </font>
    <font>
      <b/>
      <sz val="10"/>
      <name val="Arial"/>
      <family val="2"/>
    </font>
    <font>
      <sz val="10"/>
      <name val="Arial"/>
      <family val="2"/>
    </font>
  </fonts>
  <fills count="14">
    <fill>
      <patternFill patternType="none"/>
    </fill>
    <fill>
      <patternFill patternType="gray125"/>
    </fill>
    <fill>
      <patternFill patternType="solid">
        <fgColor rgb="FFF2F2F2"/>
      </patternFill>
    </fill>
    <fill>
      <patternFill patternType="solid">
        <fgColor theme="5"/>
      </patternFill>
    </fill>
    <fill>
      <patternFill patternType="solid">
        <fgColor theme="4" tint="-0.49998474074526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249977111117893"/>
        <bgColor indexed="64"/>
      </patternFill>
    </fill>
    <fill>
      <patternFill patternType="solid">
        <fgColor rgb="FFC6E0B4"/>
        <bgColor indexed="64"/>
      </patternFill>
    </fill>
    <fill>
      <patternFill patternType="solid">
        <fgColor theme="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medium">
        <color rgb="FF005D83"/>
      </top>
      <bottom style="medium">
        <color rgb="FF005D83"/>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thin">
        <color indexed="64"/>
      </right>
      <top/>
      <bottom/>
      <diagonal/>
    </border>
    <border>
      <left/>
      <right/>
      <top style="medium">
        <color rgb="FF005D83"/>
      </top>
      <bottom/>
      <diagonal/>
    </border>
    <border>
      <left/>
      <right/>
      <top style="thin">
        <color indexed="64"/>
      </top>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1" applyNumberFormat="0" applyFill="0" applyAlignment="0" applyProtection="0"/>
    <xf numFmtId="0" fontId="3" fillId="2" borderId="2" applyNumberFormat="0" applyAlignment="0" applyProtection="0"/>
    <xf numFmtId="0" fontId="5" fillId="3" borderId="0" applyNumberFormat="0" applyBorder="0" applyAlignment="0" applyProtection="0"/>
    <xf numFmtId="44" fontId="1" fillId="0" borderId="0" applyFont="0" applyFill="0" applyBorder="0" applyAlignment="0" applyProtection="0"/>
  </cellStyleXfs>
  <cellXfs count="127">
    <xf numFmtId="0" fontId="0" fillId="0" borderId="0" xfId="0"/>
    <xf numFmtId="0" fontId="7" fillId="4" borderId="0" xfId="0" applyFont="1" applyFill="1"/>
    <xf numFmtId="0" fontId="9" fillId="0" borderId="0" xfId="0" applyFont="1"/>
    <xf numFmtId="0" fontId="9" fillId="0" borderId="0" xfId="0" applyFont="1" applyAlignment="1">
      <alignment horizontal="left"/>
    </xf>
    <xf numFmtId="0" fontId="11" fillId="0" borderId="0" xfId="0" applyFont="1"/>
    <xf numFmtId="0" fontId="12" fillId="8" borderId="3" xfId="4" quotePrefix="1" applyFont="1" applyFill="1" applyBorder="1" applyAlignment="1">
      <alignment horizontal="center"/>
    </xf>
    <xf numFmtId="164" fontId="14" fillId="0" borderId="2" xfId="3" applyNumberFormat="1" applyFont="1" applyFill="1" applyAlignment="1" applyProtection="1">
      <alignment horizontal="left"/>
    </xf>
    <xf numFmtId="9" fontId="6" fillId="4" borderId="0" xfId="1" applyFont="1" applyFill="1"/>
    <xf numFmtId="0" fontId="9" fillId="0" borderId="0" xfId="0" applyFont="1" applyAlignment="1">
      <alignment vertical="center"/>
    </xf>
    <xf numFmtId="0" fontId="16" fillId="0" borderId="0" xfId="0" applyFont="1" applyAlignment="1">
      <alignment vertical="center" wrapText="1"/>
    </xf>
    <xf numFmtId="0" fontId="10" fillId="10" borderId="0" xfId="2" applyFont="1" applyFill="1" applyBorder="1"/>
    <xf numFmtId="0" fontId="8" fillId="10" borderId="0" xfId="2" applyFont="1" applyFill="1" applyBorder="1"/>
    <xf numFmtId="0" fontId="0" fillId="10" borderId="0" xfId="0" applyFill="1"/>
    <xf numFmtId="0" fontId="21" fillId="10" borderId="0" xfId="0" applyFont="1" applyFill="1"/>
    <xf numFmtId="0" fontId="21" fillId="10" borderId="0" xfId="0" applyFont="1" applyFill="1" applyAlignment="1">
      <alignment vertical="center"/>
    </xf>
    <xf numFmtId="1" fontId="13" fillId="11" borderId="2" xfId="3" applyNumberFormat="1" applyFont="1" applyFill="1" applyAlignment="1" applyProtection="1">
      <alignment horizontal="left"/>
      <protection locked="0"/>
    </xf>
    <xf numFmtId="0" fontId="10" fillId="0" borderId="0" xfId="2" applyFont="1" applyFill="1" applyBorder="1"/>
    <xf numFmtId="0" fontId="8" fillId="0" borderId="0" xfId="2" applyFont="1" applyFill="1" applyBorder="1"/>
    <xf numFmtId="0" fontId="17" fillId="0" borderId="0" xfId="0" applyFont="1" applyAlignment="1">
      <alignment vertical="center" wrapText="1"/>
    </xf>
    <xf numFmtId="0" fontId="20" fillId="9" borderId="0" xfId="0" applyFont="1" applyFill="1" applyAlignment="1">
      <alignment vertical="center" wrapText="1"/>
    </xf>
    <xf numFmtId="0" fontId="15" fillId="0" borderId="0" xfId="0" applyFont="1" applyAlignment="1">
      <alignment horizontal="left" vertical="center" wrapText="1" indent="7"/>
    </xf>
    <xf numFmtId="0" fontId="12" fillId="0" borderId="6" xfId="0" applyFont="1" applyBorder="1" applyAlignment="1">
      <alignment vertical="center" wrapText="1"/>
    </xf>
    <xf numFmtId="0" fontId="20" fillId="9" borderId="9" xfId="0" applyFont="1" applyFill="1" applyBorder="1" applyAlignment="1">
      <alignment vertical="center" wrapText="1"/>
    </xf>
    <xf numFmtId="0" fontId="7" fillId="4" borderId="0" xfId="0" applyFont="1" applyFill="1" applyAlignment="1">
      <alignment horizontal="center"/>
    </xf>
    <xf numFmtId="0" fontId="8" fillId="10" borderId="0" xfId="2" applyFont="1" applyFill="1" applyBorder="1" applyAlignment="1">
      <alignment horizontal="center"/>
    </xf>
    <xf numFmtId="0" fontId="9" fillId="0" borderId="0" xfId="0" applyFont="1" applyAlignment="1">
      <alignment horizontal="center"/>
    </xf>
    <xf numFmtId="0" fontId="22" fillId="10" borderId="0" xfId="0" applyFont="1" applyFill="1" applyAlignment="1">
      <alignment horizontal="center"/>
    </xf>
    <xf numFmtId="0" fontId="20" fillId="9" borderId="0" xfId="0" applyFont="1" applyFill="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xf>
    <xf numFmtId="0" fontId="21" fillId="10" borderId="0" xfId="0" applyFont="1" applyFill="1" applyAlignment="1">
      <alignment horizontal="center"/>
    </xf>
    <xf numFmtId="0" fontId="21" fillId="0" borderId="0" xfId="0" applyFont="1"/>
    <xf numFmtId="0" fontId="0" fillId="0" borderId="0" xfId="0" applyAlignment="1">
      <alignment wrapText="1"/>
    </xf>
    <xf numFmtId="0" fontId="0" fillId="0" borderId="0" xfId="0" applyAlignment="1">
      <alignment horizontal="center" wrapText="1"/>
    </xf>
    <xf numFmtId="0" fontId="20" fillId="9" borderId="0" xfId="0" applyFont="1" applyFill="1" applyAlignment="1">
      <alignment horizontal="left" vertical="center" wrapText="1"/>
    </xf>
    <xf numFmtId="0" fontId="0" fillId="4" borderId="0" xfId="0" applyFill="1"/>
    <xf numFmtId="0" fontId="23" fillId="0" borderId="8" xfId="0" applyFont="1" applyBorder="1" applyAlignment="1">
      <alignment horizontal="left" vertical="center" wrapText="1" indent="7"/>
    </xf>
    <xf numFmtId="0" fontId="9" fillId="0" borderId="0" xfId="0" applyFont="1" applyAlignment="1">
      <alignment wrapText="1"/>
    </xf>
    <xf numFmtId="0" fontId="9" fillId="0" borderId="0" xfId="0" applyFont="1" applyAlignment="1">
      <alignment horizontal="left" vertical="center" wrapText="1"/>
    </xf>
    <xf numFmtId="0" fontId="21" fillId="0" borderId="0" xfId="0" applyFont="1" applyAlignment="1">
      <alignment vertical="center"/>
    </xf>
    <xf numFmtId="0" fontId="22" fillId="0" borderId="0" xfId="0" applyFont="1" applyAlignment="1">
      <alignment horizontal="center"/>
    </xf>
    <xf numFmtId="0" fontId="21" fillId="0" borderId="0" xfId="0" applyFont="1" applyAlignment="1">
      <alignment horizontal="center"/>
    </xf>
    <xf numFmtId="0" fontId="20" fillId="9" borderId="9" xfId="0" applyFont="1" applyFill="1" applyBorder="1" applyAlignment="1">
      <alignment horizontal="center" vertical="center" wrapText="1"/>
    </xf>
    <xf numFmtId="0" fontId="4" fillId="0" borderId="0" xfId="0" applyFont="1"/>
    <xf numFmtId="0" fontId="16" fillId="12" borderId="0" xfId="0" applyFont="1" applyFill="1" applyAlignment="1">
      <alignment vertical="center" wrapText="1"/>
    </xf>
    <xf numFmtId="0" fontId="0" fillId="9" borderId="0" xfId="0" applyFill="1"/>
    <xf numFmtId="0" fontId="9" fillId="9" borderId="0" xfId="0" applyFont="1" applyFill="1"/>
    <xf numFmtId="0" fontId="9" fillId="9" borderId="0" xfId="0" applyFont="1" applyFill="1" applyAlignment="1">
      <alignment wrapText="1"/>
    </xf>
    <xf numFmtId="0" fontId="16" fillId="6" borderId="0" xfId="0" applyFont="1" applyFill="1" applyAlignment="1">
      <alignment vertical="center" wrapText="1"/>
    </xf>
    <xf numFmtId="0" fontId="17" fillId="5" borderId="0" xfId="0" applyFont="1" applyFill="1" applyAlignment="1">
      <alignment vertical="center" wrapText="1"/>
    </xf>
    <xf numFmtId="0" fontId="17" fillId="5" borderId="0" xfId="0" applyFont="1" applyFill="1" applyAlignment="1">
      <alignment horizontal="center" vertical="center" wrapText="1"/>
    </xf>
    <xf numFmtId="0" fontId="16" fillId="5" borderId="0" xfId="0" applyFont="1" applyFill="1" applyAlignment="1">
      <alignment vertical="center" wrapText="1"/>
    </xf>
    <xf numFmtId="0" fontId="20" fillId="0" borderId="0" xfId="0" applyFont="1" applyAlignment="1">
      <alignment horizontal="center" vertical="center" wrapText="1"/>
    </xf>
    <xf numFmtId="0" fontId="20" fillId="9" borderId="10" xfId="0" applyFont="1" applyFill="1" applyBorder="1" applyAlignment="1">
      <alignment vertical="center" wrapText="1"/>
    </xf>
    <xf numFmtId="0" fontId="20" fillId="9" borderId="7" xfId="0" applyFont="1" applyFill="1" applyBorder="1" applyAlignment="1">
      <alignment horizontal="center" vertical="center" wrapText="1"/>
    </xf>
    <xf numFmtId="0" fontId="21" fillId="0" borderId="7" xfId="0" applyFont="1" applyBorder="1"/>
    <xf numFmtId="0" fontId="16" fillId="0" borderId="7" xfId="0" applyFont="1" applyBorder="1" applyAlignment="1">
      <alignment vertical="center" wrapText="1"/>
    </xf>
    <xf numFmtId="0" fontId="21" fillId="0" borderId="7" xfId="0" applyFont="1" applyBorder="1" applyAlignment="1">
      <alignment vertical="center"/>
    </xf>
    <xf numFmtId="0" fontId="25" fillId="0" borderId="0" xfId="0" applyFont="1" applyAlignment="1">
      <alignment horizontal="center" vertical="center" wrapText="1"/>
    </xf>
    <xf numFmtId="0" fontId="26" fillId="0" borderId="0" xfId="0" applyFont="1" applyAlignment="1">
      <alignment vertical="center"/>
    </xf>
    <xf numFmtId="0" fontId="18" fillId="9" borderId="0" xfId="0" applyFont="1" applyFill="1" applyAlignment="1">
      <alignment vertical="center" wrapText="1"/>
    </xf>
    <xf numFmtId="0" fontId="18" fillId="6" borderId="0" xfId="0" applyFont="1" applyFill="1" applyAlignment="1">
      <alignment vertical="center" wrapText="1"/>
    </xf>
    <xf numFmtId="0" fontId="27" fillId="0" borderId="7" xfId="0" applyFont="1" applyBorder="1" applyAlignment="1">
      <alignment vertical="center"/>
    </xf>
    <xf numFmtId="0" fontId="15" fillId="0" borderId="0" xfId="0" applyFont="1" applyAlignment="1">
      <alignment horizontal="left" vertical="center" wrapText="1" indent="6"/>
    </xf>
    <xf numFmtId="0" fontId="9" fillId="0" borderId="0" xfId="0" applyFont="1" applyAlignment="1">
      <alignment horizontal="left" indent="6"/>
    </xf>
    <xf numFmtId="0" fontId="24" fillId="0" borderId="0" xfId="0" applyFont="1"/>
    <xf numFmtId="0" fontId="12" fillId="13" borderId="0" xfId="0" applyFont="1" applyFill="1" applyAlignment="1">
      <alignment vertical="center" wrapText="1"/>
    </xf>
    <xf numFmtId="0" fontId="16" fillId="13" borderId="0" xfId="0" applyFont="1" applyFill="1" applyAlignment="1">
      <alignment vertical="center" wrapText="1"/>
    </xf>
    <xf numFmtId="0" fontId="0" fillId="13" borderId="0" xfId="0" applyFill="1"/>
    <xf numFmtId="0" fontId="17" fillId="13" borderId="0" xfId="0" applyFont="1" applyFill="1" applyAlignment="1">
      <alignment vertical="center" wrapText="1"/>
    </xf>
    <xf numFmtId="0" fontId="19" fillId="13" borderId="0" xfId="0" applyFont="1" applyFill="1" applyAlignment="1">
      <alignment horizontal="left" vertical="center" wrapText="1" indent="7"/>
    </xf>
    <xf numFmtId="44" fontId="0" fillId="0" borderId="0" xfId="5" applyFont="1" applyBorder="1"/>
    <xf numFmtId="44" fontId="12" fillId="0" borderId="6" xfId="5" applyFont="1" applyBorder="1" applyAlignment="1">
      <alignment horizontal="left" vertical="center" wrapText="1" indent="2"/>
    </xf>
    <xf numFmtId="44" fontId="16" fillId="0" borderId="0" xfId="5" applyFont="1" applyBorder="1" applyAlignment="1">
      <alignment vertical="center" wrapText="1"/>
    </xf>
    <xf numFmtId="44" fontId="0" fillId="0" borderId="0" xfId="5" applyFont="1"/>
    <xf numFmtId="44" fontId="0" fillId="0" borderId="0" xfId="5" applyFont="1" applyFill="1" applyBorder="1"/>
    <xf numFmtId="0" fontId="20" fillId="9" borderId="4" xfId="0" applyFont="1" applyFill="1" applyBorder="1" applyAlignment="1">
      <alignment horizontal="center" vertical="center" wrapText="1"/>
    </xf>
    <xf numFmtId="0" fontId="30" fillId="7" borderId="0" xfId="2" applyFont="1" applyFill="1" applyBorder="1"/>
    <xf numFmtId="0" fontId="31" fillId="7" borderId="0" xfId="2" applyFont="1" applyFill="1" applyBorder="1"/>
    <xf numFmtId="0" fontId="32" fillId="0" borderId="0" xfId="0" applyFont="1"/>
    <xf numFmtId="0" fontId="0" fillId="0" borderId="7" xfId="0" applyBorder="1"/>
    <xf numFmtId="9" fontId="6" fillId="4" borderId="0" xfId="1" applyFont="1" applyFill="1" applyAlignment="1"/>
    <xf numFmtId="0" fontId="9" fillId="4" borderId="0" xfId="0" applyFont="1" applyFill="1"/>
    <xf numFmtId="0" fontId="34" fillId="4" borderId="0" xfId="0" applyFont="1" applyFill="1"/>
    <xf numFmtId="0" fontId="0" fillId="0" borderId="7" xfId="0" applyBorder="1" applyAlignment="1">
      <alignment horizontal="center"/>
    </xf>
    <xf numFmtId="9" fontId="33" fillId="4" borderId="0" xfId="1" applyFont="1" applyFill="1"/>
    <xf numFmtId="0" fontId="20" fillId="4" borderId="0" xfId="0" applyFont="1" applyFill="1" applyAlignment="1">
      <alignment vertical="center" wrapText="1"/>
    </xf>
    <xf numFmtId="0" fontId="20" fillId="4" borderId="0" xfId="0" applyFont="1" applyFill="1" applyAlignment="1">
      <alignment horizontal="center" vertical="center" wrapText="1"/>
    </xf>
    <xf numFmtId="0" fontId="20" fillId="4" borderId="0" xfId="0" applyFont="1" applyFill="1" applyAlignment="1">
      <alignment horizontal="left" vertical="center" wrapText="1"/>
    </xf>
    <xf numFmtId="0" fontId="20" fillId="4" borderId="7" xfId="0" applyFont="1" applyFill="1" applyBorder="1" applyAlignment="1">
      <alignment horizontal="center" vertical="center" wrapText="1"/>
    </xf>
    <xf numFmtId="0" fontId="9" fillId="4" borderId="0" xfId="0" applyFont="1" applyFill="1" applyAlignment="1">
      <alignment wrapText="1"/>
    </xf>
    <xf numFmtId="0" fontId="0" fillId="0" borderId="6" xfId="0" applyBorder="1"/>
    <xf numFmtId="9" fontId="17" fillId="0" borderId="5" xfId="1" applyFont="1" applyBorder="1" applyAlignment="1">
      <alignment vertical="center" wrapText="1"/>
    </xf>
    <xf numFmtId="9" fontId="0" fillId="0" borderId="0" xfId="1" applyFont="1"/>
    <xf numFmtId="9" fontId="17" fillId="0" borderId="0" xfId="0" applyNumberFormat="1" applyFont="1" applyAlignment="1">
      <alignment horizontal="center" vertical="center" wrapText="1"/>
    </xf>
    <xf numFmtId="9" fontId="17" fillId="0" borderId="0" xfId="1" applyFont="1" applyAlignment="1">
      <alignment horizontal="center" vertical="center" wrapText="1"/>
    </xf>
    <xf numFmtId="0" fontId="35" fillId="0" borderId="0" xfId="0" applyFont="1"/>
    <xf numFmtId="0" fontId="17" fillId="5" borderId="0" xfId="0" applyFont="1" applyFill="1" applyAlignment="1" applyProtection="1">
      <alignment vertical="center" wrapText="1"/>
      <protection locked="0"/>
    </xf>
    <xf numFmtId="0" fontId="17" fillId="5" borderId="0" xfId="0" applyFont="1" applyFill="1" applyAlignment="1" applyProtection="1">
      <alignment horizontal="center" vertical="center" wrapText="1"/>
      <protection locked="0"/>
    </xf>
    <xf numFmtId="9" fontId="12" fillId="0" borderId="6" xfId="1" applyFont="1" applyBorder="1" applyAlignment="1">
      <alignment horizontal="center" vertical="center" wrapText="1"/>
    </xf>
    <xf numFmtId="0" fontId="9" fillId="0" borderId="0" xfId="0" applyFont="1" applyAlignment="1">
      <alignment vertical="top" wrapText="1"/>
    </xf>
    <xf numFmtId="0" fontId="15" fillId="0" borderId="0" xfId="0" applyFont="1" applyAlignment="1">
      <alignment vertical="center" wrapText="1"/>
    </xf>
    <xf numFmtId="0" fontId="38" fillId="0" borderId="12" xfId="0" applyFont="1" applyBorder="1" applyAlignment="1">
      <alignment horizontal="left" vertical="center"/>
    </xf>
    <xf numFmtId="0" fontId="17" fillId="5" borderId="13" xfId="0" applyFont="1" applyFill="1" applyBorder="1" applyAlignment="1" applyProtection="1">
      <alignment horizontal="center" vertical="center" wrapText="1"/>
      <protection locked="0"/>
    </xf>
    <xf numFmtId="0" fontId="38" fillId="0" borderId="14" xfId="0" applyFont="1" applyBorder="1" applyAlignment="1">
      <alignment horizontal="left" vertical="center"/>
    </xf>
    <xf numFmtId="0" fontId="17" fillId="5" borderId="15" xfId="0" applyFont="1" applyFill="1" applyBorder="1" applyAlignment="1" applyProtection="1">
      <alignment horizontal="center" vertical="center" wrapText="1"/>
      <protection locked="0"/>
    </xf>
    <xf numFmtId="0" fontId="39" fillId="0" borderId="11" xfId="0" applyFont="1" applyBorder="1" applyAlignment="1">
      <alignment vertical="center"/>
    </xf>
    <xf numFmtId="0" fontId="35" fillId="0" borderId="7" xfId="0" applyFont="1" applyBorder="1"/>
    <xf numFmtId="0" fontId="12" fillId="13" borderId="0" xfId="0" applyFont="1" applyFill="1" applyAlignment="1">
      <alignment horizontal="center" vertical="center" wrapText="1"/>
    </xf>
    <xf numFmtId="165" fontId="19" fillId="11" borderId="0" xfId="5" applyNumberFormat="1" applyFont="1" applyFill="1" applyBorder="1" applyAlignment="1" applyProtection="1">
      <alignment vertical="center" wrapText="1"/>
      <protection locked="0"/>
    </xf>
    <xf numFmtId="165" fontId="12" fillId="0" borderId="5" xfId="5" applyNumberFormat="1" applyFont="1" applyBorder="1" applyAlignment="1">
      <alignment horizontal="left" vertical="center" wrapText="1" indent="2"/>
    </xf>
    <xf numFmtId="165" fontId="0" fillId="0" borderId="0" xfId="0" applyNumberFormat="1"/>
    <xf numFmtId="165" fontId="0" fillId="0" borderId="0" xfId="5" applyNumberFormat="1" applyFont="1"/>
    <xf numFmtId="165" fontId="19" fillId="0" borderId="0" xfId="5" applyNumberFormat="1" applyFont="1" applyFill="1" applyBorder="1" applyAlignment="1">
      <alignment horizontal="left" vertical="center" wrapText="1" indent="7"/>
    </xf>
    <xf numFmtId="165" fontId="0" fillId="0" borderId="0" xfId="5" applyNumberFormat="1" applyFont="1" applyBorder="1"/>
    <xf numFmtId="165" fontId="12" fillId="0" borderId="6" xfId="5" applyNumberFormat="1" applyFont="1" applyBorder="1" applyAlignment="1">
      <alignment horizontal="left" vertical="center" wrapText="1" indent="2"/>
    </xf>
    <xf numFmtId="0" fontId="15" fillId="11" borderId="0" xfId="0" applyFont="1" applyFill="1" applyAlignment="1" applyProtection="1">
      <alignment horizontal="center" vertical="center" wrapText="1"/>
      <protection locked="0"/>
    </xf>
    <xf numFmtId="0" fontId="15" fillId="11" borderId="6" xfId="0" applyFont="1" applyFill="1" applyBorder="1" applyAlignment="1" applyProtection="1">
      <alignment horizontal="center" vertical="center" wrapText="1"/>
      <protection locked="0"/>
    </xf>
    <xf numFmtId="0" fontId="9" fillId="0" borderId="0" xfId="0" applyFont="1" applyAlignment="1">
      <alignment horizontal="left" wrapText="1"/>
    </xf>
    <xf numFmtId="0" fontId="36" fillId="0" borderId="0" xfId="0" applyFont="1" applyAlignment="1">
      <alignment horizontal="left" vertical="center" wrapText="1" indent="1"/>
    </xf>
    <xf numFmtId="0" fontId="29" fillId="0" borderId="0" xfId="0" applyFont="1" applyAlignment="1">
      <alignment horizontal="left" vertical="center" wrapText="1" indent="1"/>
    </xf>
    <xf numFmtId="0" fontId="12" fillId="0" borderId="0" xfId="0" applyFont="1" applyAlignment="1">
      <alignment horizontal="left" vertical="center" wrapText="1"/>
    </xf>
    <xf numFmtId="0" fontId="9" fillId="0" borderId="0" xfId="0" applyFont="1" applyAlignment="1">
      <alignment vertical="top" wrapText="1"/>
    </xf>
    <xf numFmtId="0" fontId="9" fillId="0" borderId="0" xfId="0" applyFont="1" applyAlignment="1">
      <alignment horizontal="left" vertical="top" wrapText="1"/>
    </xf>
    <xf numFmtId="0" fontId="15" fillId="0" borderId="0" xfId="0" applyFont="1" applyAlignment="1">
      <alignment vertical="center" wrapText="1"/>
    </xf>
    <xf numFmtId="0" fontId="12" fillId="0" borderId="0" xfId="0" applyFont="1" applyAlignment="1">
      <alignment vertical="center" wrapText="1"/>
    </xf>
    <xf numFmtId="0" fontId="9" fillId="0" borderId="0" xfId="0" applyFont="1" applyAlignment="1">
      <alignment wrapText="1"/>
    </xf>
  </cellXfs>
  <cellStyles count="6">
    <cellStyle name="Accent2" xfId="4" builtinId="33"/>
    <cellStyle name="Currency" xfId="5" builtinId="4"/>
    <cellStyle name="Heading 1" xfId="2" builtinId="16"/>
    <cellStyle name="Normal" xfId="0" builtinId="0"/>
    <cellStyle name="Output" xfId="3" builtinId="21"/>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Gina Zheng" id="{C9BF949E-AC9F-49B5-913A-160C1357340C}" userId="S::Gina.Zheng@aemo.com.au::c320661c-ab2a-4513-9901-affe6626631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8" dT="2023-01-17T05:23:56.23" personId="{C9BF949E-AC9F-49B5-913A-160C1357340C}" id="{B7FF2E49-305E-4C0A-9312-4E844E8D366A}">
    <text>We might have to leave it as just a single COD against TPCV, for consistency with RESB % reasons.</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E5965-FD6A-438A-BBC2-E3B76DCFC155}">
  <sheetPr codeName="Sheet1"/>
  <dimension ref="A1:P38"/>
  <sheetViews>
    <sheetView showGridLines="0" zoomScale="70" zoomScaleNormal="70" workbookViewId="0">
      <selection activeCell="A28" sqref="A28:N28"/>
    </sheetView>
  </sheetViews>
  <sheetFormatPr defaultColWidth="0" defaultRowHeight="14.4" zeroHeight="1" x14ac:dyDescent="0.3"/>
  <cols>
    <col min="1" max="1" width="8.6640625" customWidth="1"/>
    <col min="2" max="2" width="19.33203125" customWidth="1"/>
    <col min="3" max="3" width="9.33203125" customWidth="1"/>
    <col min="4" max="10" width="8.6640625" customWidth="1"/>
    <col min="11" max="11" width="24.5546875" customWidth="1"/>
    <col min="12" max="12" width="28.5546875" customWidth="1"/>
    <col min="13" max="13" width="33.5546875" customWidth="1"/>
    <col min="14" max="14" width="14.6640625" customWidth="1"/>
    <col min="15" max="16" width="0" hidden="1" customWidth="1"/>
    <col min="17" max="16384" width="8.6640625" hidden="1"/>
  </cols>
  <sheetData>
    <row r="1" spans="1:14" s="2" customFormat="1" ht="22.8" x14ac:dyDescent="0.4">
      <c r="A1" s="81" t="s">
        <v>0</v>
      </c>
      <c r="B1" s="1"/>
      <c r="C1" s="23"/>
      <c r="D1" s="23"/>
      <c r="E1" s="23"/>
      <c r="F1" s="1"/>
      <c r="G1" s="82"/>
      <c r="H1" s="82"/>
      <c r="I1" s="82"/>
      <c r="J1" s="82"/>
      <c r="K1" s="82"/>
      <c r="L1" s="82"/>
      <c r="M1" s="82"/>
      <c r="N1" s="82"/>
    </row>
    <row r="2" spans="1:14" s="79" customFormat="1" ht="18" x14ac:dyDescent="0.35">
      <c r="A2" s="85" t="s">
        <v>1</v>
      </c>
      <c r="B2" s="83"/>
      <c r="C2" s="83"/>
      <c r="D2" s="83"/>
      <c r="E2" s="83"/>
      <c r="F2" s="83"/>
      <c r="G2" s="83"/>
      <c r="H2" s="83"/>
      <c r="I2" s="83"/>
      <c r="J2" s="83"/>
      <c r="K2" s="83"/>
      <c r="L2" s="83"/>
      <c r="M2" s="83"/>
      <c r="N2" s="83"/>
    </row>
    <row r="3" spans="1:14" s="79" customFormat="1" ht="18" x14ac:dyDescent="0.35">
      <c r="A3" s="77" t="s">
        <v>2</v>
      </c>
      <c r="B3" s="78"/>
      <c r="C3" s="78"/>
      <c r="D3" s="78"/>
      <c r="E3" s="78"/>
      <c r="F3" s="78"/>
      <c r="G3" s="78"/>
      <c r="H3" s="78"/>
      <c r="I3" s="78"/>
      <c r="J3" s="78"/>
      <c r="K3" s="78"/>
      <c r="L3" s="78"/>
      <c r="M3" s="78"/>
      <c r="N3" s="78"/>
    </row>
    <row r="4" spans="1:14" x14ac:dyDescent="0.3"/>
    <row r="5" spans="1:14" x14ac:dyDescent="0.3">
      <c r="A5" s="2" t="s">
        <v>116</v>
      </c>
      <c r="B5" s="2"/>
      <c r="C5" s="2"/>
    </row>
    <row r="6" spans="1:14" x14ac:dyDescent="0.3">
      <c r="A6" s="2" t="s">
        <v>3</v>
      </c>
      <c r="B6" s="3"/>
      <c r="C6" s="3"/>
    </row>
    <row r="7" spans="1:14" x14ac:dyDescent="0.3">
      <c r="A7" s="2"/>
      <c r="B7" s="3"/>
      <c r="C7" s="3"/>
    </row>
    <row r="8" spans="1:14" x14ac:dyDescent="0.3">
      <c r="A8" s="4" t="s">
        <v>4</v>
      </c>
      <c r="B8" s="2"/>
      <c r="C8" s="2"/>
    </row>
    <row r="9" spans="1:14" x14ac:dyDescent="0.3">
      <c r="A9" s="2" t="s">
        <v>5</v>
      </c>
      <c r="B9" s="2"/>
      <c r="C9" s="2"/>
    </row>
    <row r="10" spans="1:14" x14ac:dyDescent="0.3">
      <c r="A10" s="2"/>
      <c r="B10" s="2"/>
      <c r="C10" s="2"/>
    </row>
    <row r="11" spans="1:14" x14ac:dyDescent="0.3">
      <c r="A11" s="4" t="s">
        <v>6</v>
      </c>
      <c r="B11" s="2"/>
      <c r="C11" s="2"/>
    </row>
    <row r="12" spans="1:14" x14ac:dyDescent="0.3">
      <c r="A12" s="2" t="s">
        <v>7</v>
      </c>
      <c r="B12" s="2"/>
      <c r="C12" s="2"/>
    </row>
    <row r="13" spans="1:14" ht="8.4" customHeight="1" x14ac:dyDescent="0.3">
      <c r="A13" s="2"/>
      <c r="B13" s="2"/>
      <c r="C13" s="2"/>
    </row>
    <row r="14" spans="1:14" ht="27" customHeight="1" x14ac:dyDescent="0.3">
      <c r="A14" s="118" t="s">
        <v>8</v>
      </c>
      <c r="B14" s="118"/>
      <c r="C14" s="118"/>
      <c r="D14" s="118"/>
      <c r="E14" s="118"/>
      <c r="F14" s="118"/>
      <c r="G14" s="118"/>
      <c r="H14" s="118"/>
      <c r="I14" s="118"/>
      <c r="J14" s="118"/>
      <c r="K14" s="118"/>
      <c r="L14" s="118"/>
      <c r="M14" s="118"/>
      <c r="N14" s="118"/>
    </row>
    <row r="15" spans="1:14" x14ac:dyDescent="0.3">
      <c r="A15" s="2"/>
      <c r="B15" s="2"/>
      <c r="C15" s="2"/>
    </row>
    <row r="16" spans="1:14" x14ac:dyDescent="0.3">
      <c r="A16" s="4" t="s">
        <v>9</v>
      </c>
      <c r="B16" s="2"/>
      <c r="C16" s="2"/>
    </row>
    <row r="17" spans="1:14" ht="15" thickBot="1" x14ac:dyDescent="0.35">
      <c r="A17" s="2"/>
      <c r="B17" s="2"/>
      <c r="C17" s="2"/>
    </row>
    <row r="18" spans="1:14" ht="15.6" thickTop="1" thickBot="1" x14ac:dyDescent="0.35">
      <c r="A18" s="2"/>
      <c r="B18" s="5"/>
      <c r="C18" s="2" t="s">
        <v>10</v>
      </c>
    </row>
    <row r="19" spans="1:14" ht="15" thickTop="1" x14ac:dyDescent="0.3">
      <c r="A19" s="2"/>
      <c r="B19" s="2"/>
      <c r="C19" s="2"/>
    </row>
    <row r="20" spans="1:14" x14ac:dyDescent="0.3">
      <c r="A20" s="2"/>
      <c r="B20" s="15"/>
      <c r="C20" s="2" t="s">
        <v>11</v>
      </c>
    </row>
    <row r="21" spans="1:14" x14ac:dyDescent="0.3">
      <c r="A21" s="2"/>
      <c r="B21" s="2"/>
      <c r="C21" s="2"/>
    </row>
    <row r="22" spans="1:14" x14ac:dyDescent="0.3">
      <c r="A22" s="2"/>
      <c r="B22" s="6"/>
      <c r="C22" s="2" t="s">
        <v>12</v>
      </c>
    </row>
    <row r="23" spans="1:14" x14ac:dyDescent="0.3">
      <c r="A23" s="2"/>
      <c r="B23" s="2"/>
      <c r="C23" s="2"/>
    </row>
    <row r="24" spans="1:14" x14ac:dyDescent="0.3">
      <c r="A24" s="4" t="s">
        <v>13</v>
      </c>
      <c r="B24" s="2"/>
      <c r="C24" s="2"/>
    </row>
    <row r="25" spans="1:14" ht="33.450000000000003" customHeight="1" x14ac:dyDescent="0.3">
      <c r="A25" s="119" t="s">
        <v>14</v>
      </c>
      <c r="B25" s="120"/>
      <c r="C25" s="120"/>
      <c r="D25" s="120"/>
      <c r="E25" s="120"/>
      <c r="F25" s="120"/>
      <c r="G25" s="120"/>
      <c r="H25" s="120"/>
      <c r="I25" s="120"/>
      <c r="J25" s="120"/>
      <c r="K25" s="120"/>
      <c r="L25" s="120"/>
      <c r="M25" s="120"/>
      <c r="N25" s="120"/>
    </row>
    <row r="26" spans="1:14" ht="33.450000000000003" customHeight="1" x14ac:dyDescent="0.3">
      <c r="A26" s="119" t="s">
        <v>15</v>
      </c>
      <c r="B26" s="120"/>
      <c r="C26" s="120"/>
      <c r="D26" s="120"/>
      <c r="E26" s="120"/>
      <c r="F26" s="120"/>
      <c r="G26" s="120"/>
      <c r="H26" s="120"/>
      <c r="I26" s="120"/>
      <c r="J26" s="120"/>
      <c r="K26" s="120"/>
      <c r="L26" s="120"/>
      <c r="M26" s="120"/>
      <c r="N26" s="120"/>
    </row>
    <row r="27" spans="1:14" ht="33.450000000000003" customHeight="1" x14ac:dyDescent="0.3">
      <c r="A27" s="119" t="s">
        <v>16</v>
      </c>
      <c r="B27" s="120"/>
      <c r="C27" s="120"/>
      <c r="D27" s="120"/>
      <c r="E27" s="120"/>
      <c r="F27" s="120"/>
      <c r="G27" s="120"/>
      <c r="H27" s="120"/>
      <c r="I27" s="120"/>
      <c r="J27" s="120"/>
      <c r="K27" s="120"/>
      <c r="L27" s="120"/>
      <c r="M27" s="120"/>
      <c r="N27" s="120"/>
    </row>
    <row r="28" spans="1:14" ht="36.6" customHeight="1" x14ac:dyDescent="0.3">
      <c r="A28" s="119" t="s">
        <v>17</v>
      </c>
      <c r="B28" s="120"/>
      <c r="C28" s="120"/>
      <c r="D28" s="120"/>
      <c r="E28" s="120"/>
      <c r="F28" s="120"/>
      <c r="G28" s="120"/>
      <c r="H28" s="120"/>
      <c r="I28" s="120"/>
      <c r="J28" s="120"/>
      <c r="K28" s="120"/>
      <c r="L28" s="120"/>
      <c r="M28" s="120"/>
      <c r="N28" s="120"/>
    </row>
    <row r="29" spans="1:14" ht="33.450000000000003" customHeight="1" x14ac:dyDescent="0.3">
      <c r="A29" s="119" t="s">
        <v>18</v>
      </c>
      <c r="B29" s="120"/>
      <c r="C29" s="120"/>
      <c r="D29" s="120"/>
      <c r="E29" s="120"/>
      <c r="F29" s="120"/>
      <c r="G29" s="120"/>
      <c r="H29" s="120"/>
      <c r="I29" s="120"/>
      <c r="J29" s="120"/>
      <c r="K29" s="120"/>
      <c r="L29" s="120"/>
      <c r="M29" s="120"/>
      <c r="N29" s="120"/>
    </row>
    <row r="30" spans="1:14" ht="33.450000000000003" customHeight="1" x14ac:dyDescent="0.3">
      <c r="A30" s="119" t="s">
        <v>19</v>
      </c>
      <c r="B30" s="120"/>
      <c r="C30" s="120"/>
      <c r="D30" s="120"/>
      <c r="E30" s="120"/>
      <c r="F30" s="120"/>
      <c r="G30" s="120"/>
      <c r="H30" s="120"/>
      <c r="I30" s="120"/>
      <c r="J30" s="120"/>
      <c r="K30" s="120"/>
      <c r="L30" s="120"/>
      <c r="M30" s="120"/>
      <c r="N30" s="120"/>
    </row>
    <row r="31" spans="1:14" ht="33.450000000000003" customHeight="1" x14ac:dyDescent="0.3">
      <c r="A31" s="120" t="s">
        <v>20</v>
      </c>
      <c r="B31" s="120"/>
      <c r="C31" s="120"/>
      <c r="D31" s="120"/>
      <c r="E31" s="120"/>
      <c r="F31" s="120"/>
      <c r="G31" s="120"/>
      <c r="H31" s="120"/>
      <c r="I31" s="120"/>
      <c r="J31" s="120"/>
      <c r="K31" s="120"/>
      <c r="L31" s="120"/>
      <c r="M31" s="120"/>
      <c r="N31" s="120"/>
    </row>
    <row r="32" spans="1:14" ht="33.450000000000003" customHeight="1" x14ac:dyDescent="0.3">
      <c r="A32" s="119" t="s">
        <v>21</v>
      </c>
      <c r="B32" s="120"/>
      <c r="C32" s="120"/>
      <c r="D32" s="120"/>
      <c r="E32" s="120"/>
      <c r="F32" s="120"/>
      <c r="G32" s="120"/>
      <c r="H32" s="120"/>
      <c r="I32" s="120"/>
      <c r="J32" s="120"/>
      <c r="K32" s="120"/>
      <c r="L32" s="120"/>
      <c r="M32" s="120"/>
      <c r="N32" s="120"/>
    </row>
    <row r="33" spans="1:14" ht="33.450000000000003" customHeight="1" x14ac:dyDescent="0.3">
      <c r="A33" s="120" t="s">
        <v>22</v>
      </c>
      <c r="B33" s="120"/>
      <c r="C33" s="120"/>
      <c r="D33" s="120"/>
      <c r="E33" s="120"/>
      <c r="F33" s="120"/>
      <c r="G33" s="120"/>
      <c r="H33" s="120"/>
      <c r="I33" s="120"/>
      <c r="J33" s="120"/>
      <c r="K33" s="120"/>
      <c r="L33" s="120"/>
      <c r="M33" s="120"/>
      <c r="N33" s="120"/>
    </row>
    <row r="34" spans="1:14" ht="33.450000000000003" customHeight="1" x14ac:dyDescent="0.3">
      <c r="A34" s="119" t="s">
        <v>23</v>
      </c>
      <c r="B34" s="120"/>
      <c r="C34" s="120"/>
      <c r="D34" s="120"/>
      <c r="E34" s="120"/>
      <c r="F34" s="120"/>
      <c r="G34" s="120"/>
      <c r="H34" s="120"/>
      <c r="I34" s="120"/>
      <c r="J34" s="120"/>
      <c r="K34" s="120"/>
      <c r="L34" s="120"/>
      <c r="M34" s="120"/>
      <c r="N34" s="120"/>
    </row>
    <row r="35" spans="1:14" x14ac:dyDescent="0.3"/>
    <row r="36" spans="1:14" x14ac:dyDescent="0.3">
      <c r="A36" s="106" t="s">
        <v>24</v>
      </c>
      <c r="B36" s="80"/>
      <c r="C36" s="80"/>
      <c r="D36" s="80"/>
      <c r="E36" s="80"/>
      <c r="F36" s="80"/>
      <c r="G36" s="80"/>
      <c r="H36" s="80"/>
      <c r="I36" s="80"/>
      <c r="J36" s="80"/>
      <c r="K36" s="80"/>
      <c r="L36" s="80"/>
      <c r="M36" s="80"/>
      <c r="N36" s="80"/>
    </row>
    <row r="37" spans="1:14" x14ac:dyDescent="0.3"/>
    <row r="38" spans="1:14" x14ac:dyDescent="0.3"/>
  </sheetData>
  <mergeCells count="11">
    <mergeCell ref="A34:N34"/>
    <mergeCell ref="A25:N25"/>
    <mergeCell ref="A27:N27"/>
    <mergeCell ref="A28:N28"/>
    <mergeCell ref="A29:N29"/>
    <mergeCell ref="A30:N30"/>
    <mergeCell ref="A14:N14"/>
    <mergeCell ref="A26:N26"/>
    <mergeCell ref="A31:N31"/>
    <mergeCell ref="A32:N32"/>
    <mergeCell ref="A33:N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1E2C3-20E7-4242-BB07-7F62739C90E6}">
  <dimension ref="A1:N54"/>
  <sheetViews>
    <sheetView showGridLines="0" zoomScale="70" zoomScaleNormal="70" workbookViewId="0">
      <selection activeCell="D31" sqref="D31"/>
    </sheetView>
  </sheetViews>
  <sheetFormatPr defaultColWidth="0" defaultRowHeight="14.4" zeroHeight="1" outlineLevelRow="1" x14ac:dyDescent="0.3"/>
  <cols>
    <col min="1" max="1" width="4.5546875" customWidth="1"/>
    <col min="2" max="2" width="61.6640625" customWidth="1"/>
    <col min="3" max="3" width="34" style="29" customWidth="1"/>
    <col min="4" max="4" width="35.33203125" style="29" customWidth="1"/>
    <col min="5" max="5" width="9.33203125" customWidth="1"/>
    <col min="6" max="6" width="87.33203125" customWidth="1"/>
    <col min="7" max="7" width="8.6640625" customWidth="1"/>
    <col min="8" max="16384" width="8.6640625" hidden="1"/>
  </cols>
  <sheetData>
    <row r="1" spans="1:14" s="2" customFormat="1" ht="22.8" x14ac:dyDescent="0.4">
      <c r="A1" s="81" t="s">
        <v>0</v>
      </c>
      <c r="B1" s="1"/>
      <c r="C1" s="23"/>
      <c r="D1" s="23"/>
      <c r="E1" s="23"/>
      <c r="F1" s="1"/>
      <c r="G1"/>
      <c r="H1" s="82"/>
      <c r="I1" s="82"/>
      <c r="J1" s="82"/>
      <c r="K1" s="82"/>
      <c r="L1" s="82"/>
      <c r="M1" s="82"/>
      <c r="N1" s="82"/>
    </row>
    <row r="2" spans="1:14" ht="17.399999999999999" x14ac:dyDescent="0.3">
      <c r="A2" s="85" t="s">
        <v>1</v>
      </c>
      <c r="B2" s="1"/>
      <c r="C2" s="23"/>
      <c r="D2" s="23"/>
      <c r="E2" s="1"/>
      <c r="F2" s="35"/>
    </row>
    <row r="3" spans="1:14" ht="12" customHeight="1" x14ac:dyDescent="0.3">
      <c r="A3" s="23"/>
      <c r="B3" s="23"/>
      <c r="C3" s="23"/>
      <c r="D3" s="23"/>
      <c r="E3" s="23"/>
      <c r="F3" s="23"/>
    </row>
    <row r="4" spans="1:14" ht="12" customHeight="1" x14ac:dyDescent="0.3">
      <c r="C4"/>
      <c r="D4"/>
    </row>
    <row r="5" spans="1:14" ht="15.6" x14ac:dyDescent="0.3">
      <c r="B5" s="102" t="s">
        <v>25</v>
      </c>
      <c r="C5" s="103" t="s">
        <v>26</v>
      </c>
      <c r="D5"/>
    </row>
    <row r="6" spans="1:14" ht="15.6" x14ac:dyDescent="0.3">
      <c r="B6" s="104" t="s">
        <v>27</v>
      </c>
      <c r="C6" s="105" t="s">
        <v>28</v>
      </c>
      <c r="D6"/>
    </row>
    <row r="7" spans="1:14" x14ac:dyDescent="0.3">
      <c r="A7" s="121"/>
      <c r="B7" s="121"/>
      <c r="C7" s="121"/>
      <c r="D7" s="121"/>
      <c r="E7" s="3"/>
    </row>
    <row r="8" spans="1:14" ht="19.8" x14ac:dyDescent="0.4">
      <c r="A8" s="13" t="s">
        <v>107</v>
      </c>
      <c r="B8" s="14"/>
      <c r="C8" s="26"/>
      <c r="D8" s="30"/>
      <c r="E8" s="13"/>
      <c r="F8" s="12"/>
    </row>
    <row r="9" spans="1:14" ht="14.25" customHeight="1" x14ac:dyDescent="0.4">
      <c r="A9" s="31"/>
      <c r="B9" s="57"/>
      <c r="C9" s="40"/>
      <c r="D9" s="41"/>
      <c r="E9" s="31"/>
    </row>
    <row r="10" spans="1:14" ht="16.95" customHeight="1" x14ac:dyDescent="0.3">
      <c r="A10" s="2"/>
      <c r="B10" s="86" t="s">
        <v>29</v>
      </c>
      <c r="C10" s="35"/>
      <c r="D10" s="87"/>
      <c r="E10" s="87"/>
      <c r="F10" s="88" t="s">
        <v>30</v>
      </c>
    </row>
    <row r="11" spans="1:14" ht="16.95" customHeight="1" x14ac:dyDescent="0.3">
      <c r="A11" s="2"/>
      <c r="B11" s="9" t="s">
        <v>31</v>
      </c>
      <c r="C11"/>
      <c r="D11" s="95" t="e">
        <f>'Table Inputs'!E10</f>
        <v>#DIV/0!</v>
      </c>
      <c r="E11" s="2"/>
      <c r="F11" s="123" t="s">
        <v>32</v>
      </c>
    </row>
    <row r="12" spans="1:14" ht="16.95" customHeight="1" x14ac:dyDescent="0.3">
      <c r="A12" s="2"/>
      <c r="B12" s="9" t="s">
        <v>34</v>
      </c>
      <c r="C12"/>
      <c r="D12" s="95" t="e">
        <f>'Table Inputs'!E15</f>
        <v>#DIV/0!</v>
      </c>
      <c r="E12" s="2"/>
      <c r="F12" s="123"/>
    </row>
    <row r="13" spans="1:14" ht="26.25" customHeight="1" x14ac:dyDescent="0.3">
      <c r="A13" s="2"/>
      <c r="B13" s="9" t="s">
        <v>33</v>
      </c>
      <c r="C13"/>
      <c r="D13" s="95" t="e">
        <f>'Table Inputs'!E19</f>
        <v>#DIV/0!</v>
      </c>
      <c r="E13" s="2"/>
      <c r="F13" s="123"/>
    </row>
    <row r="14" spans="1:14" x14ac:dyDescent="0.3">
      <c r="A14" s="2"/>
      <c r="B14" s="9"/>
      <c r="C14"/>
      <c r="D14" s="95"/>
      <c r="E14" s="2"/>
      <c r="F14" s="123"/>
    </row>
    <row r="15" spans="1:14" x14ac:dyDescent="0.3">
      <c r="A15" s="2"/>
      <c r="B15" s="86" t="s">
        <v>35</v>
      </c>
      <c r="C15" s="35"/>
      <c r="D15" s="35"/>
      <c r="E15" s="35"/>
      <c r="F15" s="35"/>
    </row>
    <row r="16" spans="1:14" ht="19.95" customHeight="1" x14ac:dyDescent="0.3">
      <c r="A16" s="2"/>
      <c r="B16" s="9" t="s">
        <v>35</v>
      </c>
      <c r="D16" s="94" t="e">
        <f>'Table Inputs'!E24</f>
        <v>#DIV/0!</v>
      </c>
      <c r="E16" s="2"/>
      <c r="F16" s="100"/>
    </row>
    <row r="17" spans="1:6" x14ac:dyDescent="0.3">
      <c r="A17" s="2"/>
      <c r="B17" s="8"/>
      <c r="D17" s="25"/>
      <c r="E17" s="2"/>
    </row>
    <row r="18" spans="1:6" ht="19.8" x14ac:dyDescent="0.4">
      <c r="A18" s="13" t="s">
        <v>108</v>
      </c>
      <c r="B18" s="14"/>
      <c r="C18" s="26"/>
      <c r="D18" s="30"/>
      <c r="E18" s="13"/>
      <c r="F18" s="12"/>
    </row>
    <row r="19" spans="1:6" x14ac:dyDescent="0.3">
      <c r="A19" s="2"/>
      <c r="B19" s="8"/>
      <c r="D19" s="25"/>
      <c r="E19" s="2"/>
    </row>
    <row r="20" spans="1:6" x14ac:dyDescent="0.3">
      <c r="B20" s="86" t="s">
        <v>29</v>
      </c>
      <c r="C20" s="87" t="s">
        <v>36</v>
      </c>
      <c r="D20" s="87" t="s">
        <v>37</v>
      </c>
      <c r="E20" s="89"/>
      <c r="F20" s="88" t="s">
        <v>30</v>
      </c>
    </row>
    <row r="21" spans="1:6" ht="21" customHeight="1" x14ac:dyDescent="0.3">
      <c r="B21" s="97" t="s">
        <v>26</v>
      </c>
      <c r="C21" s="98" t="s">
        <v>38</v>
      </c>
      <c r="D21" s="98" t="s">
        <v>39</v>
      </c>
      <c r="F21" s="122" t="s">
        <v>40</v>
      </c>
    </row>
    <row r="22" spans="1:6" ht="21" customHeight="1" x14ac:dyDescent="0.3">
      <c r="B22" s="97" t="s">
        <v>26</v>
      </c>
      <c r="C22" s="98" t="s">
        <v>38</v>
      </c>
      <c r="D22" s="98" t="s">
        <v>39</v>
      </c>
      <c r="F22" s="122"/>
    </row>
    <row r="23" spans="1:6" ht="21" customHeight="1" x14ac:dyDescent="0.3">
      <c r="B23" s="97" t="s">
        <v>26</v>
      </c>
      <c r="C23" s="98" t="s">
        <v>38</v>
      </c>
      <c r="D23" s="98" t="s">
        <v>39</v>
      </c>
      <c r="F23" s="122"/>
    </row>
    <row r="24" spans="1:6" ht="21" customHeight="1" x14ac:dyDescent="0.3">
      <c r="B24" s="97" t="s">
        <v>26</v>
      </c>
      <c r="C24" s="98" t="s">
        <v>38</v>
      </c>
      <c r="D24" s="98" t="s">
        <v>39</v>
      </c>
      <c r="F24" s="122"/>
    </row>
    <row r="25" spans="1:6" ht="21" customHeight="1" x14ac:dyDescent="0.3">
      <c r="B25" s="97" t="s">
        <v>26</v>
      </c>
      <c r="C25" s="98" t="s">
        <v>38</v>
      </c>
      <c r="D25" s="98" t="s">
        <v>39</v>
      </c>
      <c r="F25" s="122"/>
    </row>
    <row r="26" spans="1:6" ht="21" customHeight="1" x14ac:dyDescent="0.3">
      <c r="B26" s="97" t="s">
        <v>26</v>
      </c>
      <c r="C26" s="98" t="s">
        <v>38</v>
      </c>
      <c r="D26" s="98" t="s">
        <v>39</v>
      </c>
      <c r="F26" s="122"/>
    </row>
    <row r="27" spans="1:6" ht="21" hidden="1" customHeight="1" outlineLevel="1" x14ac:dyDescent="0.3">
      <c r="B27" s="97" t="s">
        <v>26</v>
      </c>
      <c r="C27" s="98" t="s">
        <v>38</v>
      </c>
      <c r="D27" s="98" t="s">
        <v>39</v>
      </c>
      <c r="F27" s="122"/>
    </row>
    <row r="28" spans="1:6" ht="21" hidden="1" customHeight="1" outlineLevel="1" x14ac:dyDescent="0.3">
      <c r="B28" s="97" t="s">
        <v>26</v>
      </c>
      <c r="C28" s="98" t="s">
        <v>38</v>
      </c>
      <c r="D28" s="98" t="s">
        <v>39</v>
      </c>
      <c r="F28" s="122"/>
    </row>
    <row r="29" spans="1:6" ht="21" hidden="1" customHeight="1" outlineLevel="1" x14ac:dyDescent="0.3">
      <c r="B29" s="97" t="s">
        <v>26</v>
      </c>
      <c r="C29" s="98" t="s">
        <v>38</v>
      </c>
      <c r="D29" s="98" t="s">
        <v>39</v>
      </c>
      <c r="F29" s="122"/>
    </row>
    <row r="30" spans="1:6" ht="21" hidden="1" customHeight="1" outlineLevel="1" x14ac:dyDescent="0.3">
      <c r="B30" s="97" t="s">
        <v>26</v>
      </c>
      <c r="C30" s="98" t="s">
        <v>38</v>
      </c>
      <c r="D30" s="98" t="s">
        <v>39</v>
      </c>
      <c r="F30" s="122"/>
    </row>
    <row r="31" spans="1:6" collapsed="1" x14ac:dyDescent="0.3"/>
    <row r="32" spans="1:6" ht="19.8" x14ac:dyDescent="0.4">
      <c r="A32" s="14" t="s">
        <v>109</v>
      </c>
      <c r="B32" s="13"/>
      <c r="C32" s="26"/>
      <c r="D32" s="30"/>
      <c r="E32" s="13"/>
      <c r="F32" s="12"/>
    </row>
    <row r="33" spans="1:6" x14ac:dyDescent="0.3"/>
    <row r="34" spans="1:6" x14ac:dyDescent="0.3">
      <c r="B34" s="86" t="s">
        <v>41</v>
      </c>
      <c r="C34" s="87" t="s">
        <v>42</v>
      </c>
      <c r="D34" s="87" t="s">
        <v>43</v>
      </c>
      <c r="E34" s="87"/>
      <c r="F34" s="88" t="s">
        <v>30</v>
      </c>
    </row>
    <row r="35" spans="1:6" ht="18.600000000000001" customHeight="1" x14ac:dyDescent="0.3">
      <c r="B35" s="9" t="s">
        <v>44</v>
      </c>
      <c r="C35" s="98" t="s">
        <v>38</v>
      </c>
      <c r="D35" s="94" t="e">
        <f>'Table Inputs'!D33</f>
        <v>#DIV/0!</v>
      </c>
      <c r="F35" s="123" t="s">
        <v>45</v>
      </c>
    </row>
    <row r="36" spans="1:6" ht="18.600000000000001" customHeight="1" x14ac:dyDescent="0.3">
      <c r="B36" s="9" t="s">
        <v>46</v>
      </c>
      <c r="C36" s="98" t="s">
        <v>38</v>
      </c>
      <c r="D36" s="94" t="e">
        <f>'Table Inputs'!D34</f>
        <v>#DIV/0!</v>
      </c>
      <c r="F36" s="123"/>
    </row>
    <row r="37" spans="1:6" ht="18.600000000000001" customHeight="1" x14ac:dyDescent="0.3">
      <c r="C37"/>
      <c r="D37"/>
      <c r="F37" s="123"/>
    </row>
    <row r="38" spans="1:6" ht="18.600000000000001" customHeight="1" x14ac:dyDescent="0.3">
      <c r="B38" s="86" t="s">
        <v>41</v>
      </c>
      <c r="C38" s="87" t="s">
        <v>42</v>
      </c>
      <c r="D38" s="87" t="s">
        <v>47</v>
      </c>
      <c r="F38" s="123"/>
    </row>
    <row r="39" spans="1:6" ht="18.600000000000001" customHeight="1" x14ac:dyDescent="0.3">
      <c r="B39" s="9" t="s">
        <v>48</v>
      </c>
      <c r="C39" s="98" t="s">
        <v>38</v>
      </c>
      <c r="D39" s="94" t="e">
        <f>'Table Inputs'!D38</f>
        <v>#DIV/0!</v>
      </c>
      <c r="F39" s="123"/>
    </row>
    <row r="40" spans="1:6" x14ac:dyDescent="0.3">
      <c r="F40" s="123"/>
    </row>
    <row r="41" spans="1:6" ht="19.8" x14ac:dyDescent="0.4">
      <c r="A41" s="14" t="s">
        <v>49</v>
      </c>
      <c r="B41" s="13"/>
      <c r="C41" s="26"/>
      <c r="D41" s="30"/>
      <c r="E41" s="13"/>
      <c r="F41" s="12"/>
    </row>
    <row r="42" spans="1:6" x14ac:dyDescent="0.3">
      <c r="B42" s="62"/>
      <c r="C42" s="28"/>
      <c r="D42" s="28"/>
      <c r="F42" s="37"/>
    </row>
    <row r="43" spans="1:6" x14ac:dyDescent="0.3">
      <c r="B43" s="86" t="s">
        <v>50</v>
      </c>
      <c r="C43" s="87" t="s">
        <v>51</v>
      </c>
      <c r="D43" s="87" t="s">
        <v>51</v>
      </c>
      <c r="E43" s="35"/>
      <c r="F43" s="90" t="s">
        <v>52</v>
      </c>
    </row>
    <row r="44" spans="1:6" ht="19.95" customHeight="1" x14ac:dyDescent="0.3">
      <c r="B44" s="97" t="s">
        <v>26</v>
      </c>
      <c r="C44" s="98" t="s">
        <v>53</v>
      </c>
      <c r="D44" s="98" t="s">
        <v>53</v>
      </c>
      <c r="F44" s="123" t="s">
        <v>54</v>
      </c>
    </row>
    <row r="45" spans="1:6" ht="19.95" customHeight="1" x14ac:dyDescent="0.3">
      <c r="B45" s="97" t="s">
        <v>26</v>
      </c>
      <c r="C45" s="98" t="s">
        <v>53</v>
      </c>
      <c r="D45" s="98" t="s">
        <v>53</v>
      </c>
      <c r="F45" s="123"/>
    </row>
    <row r="46" spans="1:6" ht="19.95" customHeight="1" x14ac:dyDescent="0.3">
      <c r="B46" s="97" t="s">
        <v>26</v>
      </c>
      <c r="C46" s="98" t="s">
        <v>53</v>
      </c>
      <c r="D46" s="98" t="s">
        <v>53</v>
      </c>
      <c r="F46" s="123"/>
    </row>
    <row r="47" spans="1:6" ht="19.95" customHeight="1" x14ac:dyDescent="0.3">
      <c r="B47" s="97" t="s">
        <v>26</v>
      </c>
      <c r="C47" s="98" t="s">
        <v>53</v>
      </c>
      <c r="D47" s="98" t="s">
        <v>53</v>
      </c>
      <c r="F47" s="123"/>
    </row>
    <row r="48" spans="1:6" ht="19.95" hidden="1" customHeight="1" outlineLevel="1" x14ac:dyDescent="0.3">
      <c r="B48" s="97" t="s">
        <v>26</v>
      </c>
      <c r="C48" s="98" t="s">
        <v>53</v>
      </c>
      <c r="D48" s="98" t="s">
        <v>53</v>
      </c>
      <c r="F48" s="123"/>
    </row>
    <row r="49" spans="1:6" ht="19.95" hidden="1" customHeight="1" outlineLevel="1" x14ac:dyDescent="0.3">
      <c r="B49" s="97" t="s">
        <v>26</v>
      </c>
      <c r="C49" s="98" t="s">
        <v>53</v>
      </c>
      <c r="D49" s="98" t="s">
        <v>53</v>
      </c>
      <c r="F49" s="123"/>
    </row>
    <row r="50" spans="1:6" ht="19.95" hidden="1" customHeight="1" outlineLevel="1" x14ac:dyDescent="0.3">
      <c r="B50" s="97" t="s">
        <v>26</v>
      </c>
      <c r="C50" s="98" t="s">
        <v>53</v>
      </c>
      <c r="D50" s="98" t="s">
        <v>53</v>
      </c>
      <c r="F50" s="123"/>
    </row>
    <row r="51" spans="1:6" ht="19.95" hidden="1" customHeight="1" outlineLevel="1" x14ac:dyDescent="0.3">
      <c r="B51" s="97" t="s">
        <v>26</v>
      </c>
      <c r="C51" s="98" t="s">
        <v>53</v>
      </c>
      <c r="D51" s="98" t="s">
        <v>53</v>
      </c>
      <c r="F51" s="123"/>
    </row>
    <row r="52" spans="1:6" ht="19.95" hidden="1" customHeight="1" outlineLevel="1" x14ac:dyDescent="0.3">
      <c r="B52" s="97" t="s">
        <v>26</v>
      </c>
      <c r="C52" s="98" t="s">
        <v>53</v>
      </c>
      <c r="D52" s="98" t="s">
        <v>53</v>
      </c>
      <c r="F52" s="123"/>
    </row>
    <row r="53" spans="1:6" collapsed="1" x14ac:dyDescent="0.3">
      <c r="A53" s="96"/>
    </row>
    <row r="54" spans="1:6" x14ac:dyDescent="0.3">
      <c r="A54" s="107" t="s">
        <v>24</v>
      </c>
      <c r="B54" s="80"/>
      <c r="C54" s="84"/>
      <c r="D54" s="84"/>
      <c r="E54" s="80"/>
      <c r="F54" s="80"/>
    </row>
  </sheetData>
  <sheetProtection formatRows="0" sort="0"/>
  <mergeCells count="6">
    <mergeCell ref="A7:D7"/>
    <mergeCell ref="F21:F30"/>
    <mergeCell ref="F44:F52"/>
    <mergeCell ref="F35:F37"/>
    <mergeCell ref="F11:F14"/>
    <mergeCell ref="F38:F4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F96BA-CBD4-4A2F-9B25-0F441335DB5F}">
  <dimension ref="A1:I74"/>
  <sheetViews>
    <sheetView showGridLines="0" zoomScale="80" zoomScaleNormal="80" workbookViewId="0">
      <selection activeCell="B22" sqref="B22"/>
    </sheetView>
  </sheetViews>
  <sheetFormatPr defaultRowHeight="14.4" x14ac:dyDescent="0.3"/>
  <cols>
    <col min="1" max="1" width="9.33203125" customWidth="1"/>
    <col min="2" max="2" width="71.33203125" customWidth="1"/>
    <col min="3" max="3" width="34" style="29" customWidth="1"/>
    <col min="4" max="4" width="32.33203125" style="29" customWidth="1"/>
    <col min="5" max="5" width="9.33203125" customWidth="1"/>
    <col min="6" max="6" width="102" customWidth="1"/>
  </cols>
  <sheetData>
    <row r="1" spans="1:6" ht="22.8" x14ac:dyDescent="0.4">
      <c r="A1" s="7" t="s">
        <v>55</v>
      </c>
      <c r="B1" s="1"/>
      <c r="C1" s="23"/>
      <c r="D1" s="23"/>
      <c r="E1" s="1"/>
      <c r="F1" s="35"/>
    </row>
    <row r="2" spans="1:6" ht="12" customHeight="1" x14ac:dyDescent="0.35">
      <c r="A2" s="10"/>
      <c r="B2" s="11"/>
      <c r="C2" s="24"/>
      <c r="D2" s="24"/>
      <c r="E2" s="13"/>
      <c r="F2" s="12"/>
    </row>
    <row r="3" spans="1:6" ht="11.25" customHeight="1" x14ac:dyDescent="0.3">
      <c r="A3" s="121"/>
      <c r="B3" s="121"/>
      <c r="C3" s="121"/>
      <c r="D3" s="121"/>
      <c r="E3" s="3"/>
    </row>
    <row r="4" spans="1:6" ht="4.5" customHeight="1" x14ac:dyDescent="0.3">
      <c r="A4" s="2"/>
      <c r="B4" s="2"/>
      <c r="C4" s="25"/>
      <c r="D4" s="25"/>
      <c r="E4" s="2"/>
    </row>
    <row r="5" spans="1:6" ht="19.8" x14ac:dyDescent="0.4">
      <c r="A5" s="13" t="s">
        <v>56</v>
      </c>
      <c r="B5" s="14"/>
      <c r="C5" s="26"/>
      <c r="D5" s="30"/>
      <c r="E5" s="13"/>
      <c r="F5" s="12"/>
    </row>
    <row r="6" spans="1:6" ht="14.25" customHeight="1" x14ac:dyDescent="0.4">
      <c r="A6" s="31"/>
      <c r="B6" s="57"/>
      <c r="C6" s="40"/>
      <c r="D6" s="41"/>
      <c r="E6" s="31"/>
    </row>
    <row r="7" spans="1:6" ht="27.6" x14ac:dyDescent="0.3">
      <c r="A7" s="2">
        <v>1.1000000000000001</v>
      </c>
      <c r="B7" s="19" t="s">
        <v>29</v>
      </c>
      <c r="C7" s="45"/>
      <c r="D7" s="27" t="s">
        <v>57</v>
      </c>
      <c r="E7" s="27"/>
      <c r="F7" s="34" t="s">
        <v>30</v>
      </c>
    </row>
    <row r="8" spans="1:6" ht="21" customHeight="1" x14ac:dyDescent="0.3">
      <c r="A8" s="2">
        <v>1</v>
      </c>
      <c r="B8" s="9" t="s">
        <v>58</v>
      </c>
      <c r="C8"/>
      <c r="D8" s="28" t="e">
        <f>'Table Inputs'!#REF!+'Table Inputs'!E10</f>
        <v>#REF!</v>
      </c>
      <c r="E8" s="2"/>
      <c r="F8" s="122" t="s">
        <v>59</v>
      </c>
    </row>
    <row r="9" spans="1:6" ht="21" hidden="1" customHeight="1" x14ac:dyDescent="0.3">
      <c r="A9" s="2"/>
      <c r="B9" s="44" t="s">
        <v>60</v>
      </c>
      <c r="C9"/>
      <c r="D9" s="28" t="e">
        <f>'Table Inputs'!C10/'Table Inputs'!C26</f>
        <v>#DIV/0!</v>
      </c>
      <c r="E9" s="2"/>
      <c r="F9" s="122"/>
    </row>
    <row r="10" spans="1:6" ht="21" customHeight="1" x14ac:dyDescent="0.3">
      <c r="A10" s="2">
        <v>2</v>
      </c>
      <c r="B10" s="9" t="s">
        <v>33</v>
      </c>
      <c r="C10"/>
      <c r="D10" s="58">
        <f>'Table Inputs'!C17</f>
        <v>0</v>
      </c>
      <c r="E10" s="2"/>
      <c r="F10" s="122"/>
    </row>
    <row r="11" spans="1:6" ht="21" customHeight="1" x14ac:dyDescent="0.3">
      <c r="A11" s="2">
        <v>3</v>
      </c>
      <c r="B11" s="9" t="s">
        <v>34</v>
      </c>
      <c r="C11"/>
      <c r="D11" s="28">
        <f>'Table Inputs'!C12</f>
        <v>0</v>
      </c>
      <c r="E11" s="2"/>
    </row>
    <row r="12" spans="1:6" x14ac:dyDescent="0.3">
      <c r="A12" s="2"/>
      <c r="B12" s="8"/>
      <c r="D12" s="25"/>
      <c r="E12" s="2"/>
    </row>
    <row r="13" spans="1:6" ht="27.6" x14ac:dyDescent="0.3">
      <c r="A13" s="2"/>
      <c r="B13" s="53" t="s">
        <v>61</v>
      </c>
      <c r="C13" s="27" t="s">
        <v>36</v>
      </c>
      <c r="D13" s="27" t="s">
        <v>62</v>
      </c>
      <c r="E13" s="46"/>
      <c r="F13" s="45"/>
    </row>
    <row r="14" spans="1:6" x14ac:dyDescent="0.3">
      <c r="A14" s="2">
        <v>4</v>
      </c>
      <c r="B14" s="48" t="s">
        <v>63</v>
      </c>
      <c r="C14" s="50" t="s">
        <v>38</v>
      </c>
      <c r="D14" s="50">
        <f>'Table Inputs'!E22</f>
        <v>0</v>
      </c>
      <c r="E14" s="2"/>
    </row>
    <row r="15" spans="1:6" x14ac:dyDescent="0.3">
      <c r="A15" s="2"/>
      <c r="B15" s="48"/>
      <c r="C15" s="28"/>
      <c r="D15" s="28"/>
      <c r="E15" s="2"/>
    </row>
    <row r="16" spans="1:6" x14ac:dyDescent="0.3">
      <c r="A16" s="2"/>
      <c r="B16" s="60" t="s">
        <v>61</v>
      </c>
      <c r="C16" s="27" t="s">
        <v>36</v>
      </c>
      <c r="D16" s="27" t="s">
        <v>64</v>
      </c>
      <c r="E16" s="46"/>
      <c r="F16" s="45"/>
    </row>
    <row r="17" spans="1:6" ht="27.6" x14ac:dyDescent="0.3">
      <c r="A17" s="2"/>
      <c r="B17" s="61" t="s">
        <v>65</v>
      </c>
      <c r="C17" s="50" t="s">
        <v>38</v>
      </c>
      <c r="D17" s="50" t="s">
        <v>39</v>
      </c>
      <c r="E17" s="2"/>
    </row>
    <row r="18" spans="1:6" x14ac:dyDescent="0.3">
      <c r="A18" s="2"/>
      <c r="B18" s="3"/>
      <c r="C18" s="25"/>
      <c r="D18" s="25"/>
      <c r="E18" s="2"/>
    </row>
    <row r="19" spans="1:6" ht="19.8" x14ac:dyDescent="0.4">
      <c r="A19" s="14" t="s">
        <v>66</v>
      </c>
      <c r="B19" s="12"/>
      <c r="C19" s="26"/>
      <c r="D19" s="30"/>
      <c r="E19" s="13"/>
      <c r="F19" s="12"/>
    </row>
    <row r="20" spans="1:6" ht="14.25" customHeight="1" x14ac:dyDescent="0.4">
      <c r="A20" s="59">
        <v>1.2</v>
      </c>
      <c r="B20" s="55"/>
      <c r="C20" s="40"/>
      <c r="D20" s="41"/>
      <c r="E20" s="31"/>
    </row>
    <row r="21" spans="1:6" x14ac:dyDescent="0.3">
      <c r="B21" s="19" t="s">
        <v>67</v>
      </c>
      <c r="C21" s="27" t="s">
        <v>36</v>
      </c>
      <c r="D21" s="27" t="s">
        <v>37</v>
      </c>
      <c r="E21" s="54"/>
      <c r="F21" s="34" t="s">
        <v>30</v>
      </c>
    </row>
    <row r="22" spans="1:6" ht="21" customHeight="1" x14ac:dyDescent="0.3">
      <c r="B22" s="49" t="s">
        <v>26</v>
      </c>
      <c r="C22" s="50" t="s">
        <v>38</v>
      </c>
      <c r="D22" s="50" t="s">
        <v>39</v>
      </c>
      <c r="F22" s="126" t="s">
        <v>68</v>
      </c>
    </row>
    <row r="23" spans="1:6" ht="21" customHeight="1" x14ac:dyDescent="0.3">
      <c r="B23" s="49" t="s">
        <v>26</v>
      </c>
      <c r="C23" s="50" t="s">
        <v>38</v>
      </c>
      <c r="D23" s="50" t="s">
        <v>39</v>
      </c>
      <c r="F23" s="126"/>
    </row>
    <row r="25" spans="1:6" ht="30.75" customHeight="1" x14ac:dyDescent="0.3">
      <c r="A25" s="121"/>
      <c r="B25" s="121"/>
      <c r="C25" s="121"/>
      <c r="D25" s="121"/>
    </row>
    <row r="27" spans="1:6" ht="19.8" x14ac:dyDescent="0.4">
      <c r="A27" s="14" t="s">
        <v>69</v>
      </c>
      <c r="B27" s="13"/>
      <c r="C27" s="26"/>
      <c r="D27" s="30"/>
      <c r="E27" s="13"/>
      <c r="F27" s="12"/>
    </row>
    <row r="28" spans="1:6" ht="14.25" customHeight="1" x14ac:dyDescent="0.4">
      <c r="A28" s="39"/>
      <c r="B28" s="55"/>
      <c r="C28" s="40"/>
      <c r="D28" s="41"/>
      <c r="E28" s="31"/>
    </row>
    <row r="29" spans="1:6" x14ac:dyDescent="0.3">
      <c r="B29" s="19" t="s">
        <v>41</v>
      </c>
      <c r="C29" s="27" t="s">
        <v>36</v>
      </c>
      <c r="D29" s="27" t="s">
        <v>70</v>
      </c>
      <c r="E29" s="27"/>
      <c r="F29" s="34" t="s">
        <v>30</v>
      </c>
    </row>
    <row r="30" spans="1:6" ht="30" customHeight="1" x14ac:dyDescent="0.3">
      <c r="A30">
        <v>1</v>
      </c>
      <c r="B30" s="51" t="s">
        <v>44</v>
      </c>
      <c r="C30" s="50" t="s">
        <v>38</v>
      </c>
      <c r="D30" s="50" t="s">
        <v>39</v>
      </c>
      <c r="F30" s="126" t="s">
        <v>71</v>
      </c>
    </row>
    <row r="31" spans="1:6" ht="21" customHeight="1" x14ac:dyDescent="0.3">
      <c r="A31">
        <v>2</v>
      </c>
      <c r="B31" s="51" t="s">
        <v>72</v>
      </c>
      <c r="C31" s="50" t="s">
        <v>38</v>
      </c>
      <c r="D31" s="50" t="s">
        <v>39</v>
      </c>
      <c r="F31" s="126"/>
    </row>
    <row r="32" spans="1:6" ht="21" customHeight="1" x14ac:dyDescent="0.3">
      <c r="A32">
        <v>3</v>
      </c>
      <c r="B32" s="51" t="s">
        <v>73</v>
      </c>
      <c r="C32" s="50"/>
      <c r="D32" s="50"/>
      <c r="F32" s="37"/>
    </row>
    <row r="33" spans="1:9" ht="21" customHeight="1" x14ac:dyDescent="0.3">
      <c r="A33">
        <v>4</v>
      </c>
      <c r="B33" s="51" t="s">
        <v>74</v>
      </c>
      <c r="C33" s="50"/>
      <c r="D33" s="50"/>
      <c r="F33" s="37"/>
    </row>
    <row r="34" spans="1:9" ht="21" customHeight="1" x14ac:dyDescent="0.3">
      <c r="B34" s="51"/>
      <c r="C34" s="50"/>
      <c r="D34" s="50"/>
      <c r="F34" s="37"/>
    </row>
    <row r="35" spans="1:9" x14ac:dyDescent="0.3">
      <c r="B35" s="56"/>
      <c r="C35" s="28"/>
      <c r="D35" s="28"/>
      <c r="F35" s="37"/>
    </row>
    <row r="36" spans="1:9" x14ac:dyDescent="0.3">
      <c r="B36" s="19" t="s">
        <v>61</v>
      </c>
      <c r="C36" s="27" t="s">
        <v>36</v>
      </c>
      <c r="D36" s="27" t="s">
        <v>37</v>
      </c>
      <c r="E36" s="45"/>
      <c r="F36" s="47"/>
    </row>
    <row r="37" spans="1:9" ht="27.6" x14ac:dyDescent="0.3">
      <c r="B37" s="48" t="s">
        <v>75</v>
      </c>
      <c r="C37" s="50" t="s">
        <v>38</v>
      </c>
      <c r="D37" s="50" t="s">
        <v>39</v>
      </c>
    </row>
    <row r="38" spans="1:9" x14ac:dyDescent="0.3">
      <c r="B38" s="9"/>
      <c r="C38" s="28"/>
      <c r="D38" s="28"/>
    </row>
    <row r="39" spans="1:9" ht="19.8" hidden="1" x14ac:dyDescent="0.4">
      <c r="A39" s="14" t="s">
        <v>76</v>
      </c>
      <c r="B39" s="13"/>
      <c r="C39" s="26"/>
      <c r="D39" s="30"/>
      <c r="E39" s="13"/>
      <c r="F39" s="12"/>
    </row>
    <row r="40" spans="1:9" ht="14.25" hidden="1" customHeight="1" x14ac:dyDescent="0.4">
      <c r="A40" s="39"/>
      <c r="B40" s="31"/>
      <c r="C40" s="40"/>
      <c r="D40" s="41"/>
      <c r="E40" s="31"/>
    </row>
    <row r="41" spans="1:9" ht="27" hidden="1" customHeight="1" x14ac:dyDescent="0.3">
      <c r="C41"/>
      <c r="D41"/>
      <c r="E41" s="27"/>
      <c r="F41" s="34" t="s">
        <v>30</v>
      </c>
    </row>
    <row r="42" spans="1:9" ht="38.25" hidden="1" customHeight="1" x14ac:dyDescent="0.3">
      <c r="C42"/>
      <c r="D42"/>
      <c r="F42" s="124" t="s">
        <v>77</v>
      </c>
      <c r="H42" s="29"/>
      <c r="I42" s="29"/>
    </row>
    <row r="43" spans="1:9" ht="27" hidden="1" customHeight="1" x14ac:dyDescent="0.3">
      <c r="C43"/>
      <c r="D43"/>
      <c r="F43" s="124"/>
      <c r="G43" s="38"/>
      <c r="H43" s="38"/>
      <c r="I43" s="38"/>
    </row>
    <row r="44" spans="1:9" ht="39" hidden="1" customHeight="1" x14ac:dyDescent="0.3">
      <c r="C44"/>
      <c r="D44"/>
      <c r="F44" s="124"/>
      <c r="G44" s="38"/>
      <c r="H44" s="38"/>
      <c r="I44" s="38"/>
    </row>
    <row r="45" spans="1:9" ht="27" hidden="1" customHeight="1" x14ac:dyDescent="0.3">
      <c r="C45"/>
      <c r="D45"/>
      <c r="F45" s="124"/>
      <c r="G45" s="32"/>
      <c r="H45" s="33"/>
      <c r="I45" s="33"/>
    </row>
    <row r="46" spans="1:9" hidden="1" x14ac:dyDescent="0.3">
      <c r="C46"/>
      <c r="D46"/>
    </row>
    <row r="47" spans="1:9" hidden="1" x14ac:dyDescent="0.3"/>
    <row r="48" spans="1:9" hidden="1" x14ac:dyDescent="0.3"/>
    <row r="49" spans="1:6" ht="7.5" customHeight="1" x14ac:dyDescent="0.3">
      <c r="A49" s="125"/>
      <c r="B49" s="125"/>
      <c r="C49" s="125"/>
      <c r="D49" s="125"/>
    </row>
    <row r="51" spans="1:6" ht="19.8" x14ac:dyDescent="0.4">
      <c r="A51" s="14" t="s">
        <v>78</v>
      </c>
      <c r="B51" s="13"/>
      <c r="C51" s="26"/>
      <c r="D51" s="30"/>
      <c r="E51" s="13"/>
      <c r="F51" s="12"/>
    </row>
    <row r="52" spans="1:6" ht="14.25" customHeight="1" thickBot="1" x14ac:dyDescent="0.45">
      <c r="A52" s="39"/>
      <c r="B52" s="31"/>
      <c r="C52" s="40"/>
      <c r="D52" s="41"/>
      <c r="E52" s="31"/>
    </row>
    <row r="53" spans="1:6" ht="27.6" x14ac:dyDescent="0.3">
      <c r="B53" s="22" t="s">
        <v>79</v>
      </c>
      <c r="C53" s="27" t="s">
        <v>36</v>
      </c>
      <c r="D53" s="27" t="s">
        <v>62</v>
      </c>
      <c r="E53" s="27"/>
      <c r="F53" s="34" t="s">
        <v>30</v>
      </c>
    </row>
    <row r="54" spans="1:6" x14ac:dyDescent="0.3">
      <c r="B54" s="9"/>
      <c r="C54" s="28" t="s">
        <v>38</v>
      </c>
      <c r="D54" s="28" t="s">
        <v>39</v>
      </c>
      <c r="E54" s="52"/>
      <c r="F54" s="123" t="s">
        <v>80</v>
      </c>
    </row>
    <row r="55" spans="1:6" x14ac:dyDescent="0.3">
      <c r="B55" s="9"/>
      <c r="C55" s="28" t="s">
        <v>38</v>
      </c>
      <c r="D55" s="28" t="s">
        <v>39</v>
      </c>
      <c r="E55" s="52"/>
      <c r="F55" s="123"/>
    </row>
    <row r="56" spans="1:6" x14ac:dyDescent="0.3">
      <c r="B56" s="9"/>
      <c r="C56" s="28" t="s">
        <v>38</v>
      </c>
      <c r="D56" s="28" t="s">
        <v>39</v>
      </c>
      <c r="E56" s="52"/>
      <c r="F56" s="123"/>
    </row>
    <row r="57" spans="1:6" x14ac:dyDescent="0.3">
      <c r="B57" s="9"/>
      <c r="C57" s="28" t="s">
        <v>38</v>
      </c>
      <c r="D57" s="28" t="s">
        <v>39</v>
      </c>
      <c r="E57" s="52"/>
      <c r="F57" s="123"/>
    </row>
    <row r="58" spans="1:6" x14ac:dyDescent="0.3">
      <c r="B58" s="9"/>
      <c r="C58" s="28" t="s">
        <v>38</v>
      </c>
      <c r="D58" s="28" t="s">
        <v>39</v>
      </c>
      <c r="E58" s="52"/>
      <c r="F58" s="123"/>
    </row>
    <row r="59" spans="1:6" ht="30" customHeight="1" x14ac:dyDescent="0.3">
      <c r="B59" s="9"/>
      <c r="C59" s="28" t="s">
        <v>38</v>
      </c>
      <c r="D59" s="28" t="s">
        <v>39</v>
      </c>
      <c r="F59" s="123"/>
    </row>
    <row r="60" spans="1:6" x14ac:dyDescent="0.3">
      <c r="B60" s="19" t="s">
        <v>35</v>
      </c>
      <c r="C60" s="27" t="s">
        <v>36</v>
      </c>
      <c r="D60" s="27" t="s">
        <v>64</v>
      </c>
      <c r="F60" s="123"/>
    </row>
    <row r="61" spans="1:6" x14ac:dyDescent="0.3">
      <c r="C61" s="28" t="s">
        <v>38</v>
      </c>
      <c r="D61" s="28" t="s">
        <v>39</v>
      </c>
      <c r="F61" s="123"/>
    </row>
    <row r="62" spans="1:6" x14ac:dyDescent="0.3">
      <c r="B62" s="9"/>
      <c r="C62" s="28" t="s">
        <v>38</v>
      </c>
      <c r="D62" s="28" t="s">
        <v>39</v>
      </c>
      <c r="F62" s="123"/>
    </row>
    <row r="63" spans="1:6" x14ac:dyDescent="0.3">
      <c r="B63" s="9"/>
      <c r="C63" s="28" t="s">
        <v>38</v>
      </c>
      <c r="D63" s="28" t="s">
        <v>39</v>
      </c>
      <c r="F63" s="123"/>
    </row>
    <row r="64" spans="1:6" ht="33" customHeight="1" x14ac:dyDescent="0.3">
      <c r="B64" s="9"/>
      <c r="C64" s="28" t="s">
        <v>38</v>
      </c>
      <c r="D64" s="28" t="s">
        <v>39</v>
      </c>
      <c r="F64" s="123"/>
    </row>
    <row r="65" spans="2:6" x14ac:dyDescent="0.3">
      <c r="B65" s="19" t="s">
        <v>81</v>
      </c>
      <c r="C65" s="27" t="s">
        <v>36</v>
      </c>
      <c r="D65" s="27" t="s">
        <v>37</v>
      </c>
    </row>
    <row r="66" spans="2:6" x14ac:dyDescent="0.3">
      <c r="B66" s="9"/>
      <c r="C66" s="28" t="s">
        <v>38</v>
      </c>
      <c r="D66" s="28" t="s">
        <v>39</v>
      </c>
    </row>
    <row r="67" spans="2:6" x14ac:dyDescent="0.3">
      <c r="B67" s="9"/>
      <c r="C67" s="28" t="s">
        <v>38</v>
      </c>
      <c r="D67" s="28" t="s">
        <v>39</v>
      </c>
    </row>
    <row r="68" spans="2:6" x14ac:dyDescent="0.3">
      <c r="B68" s="9"/>
      <c r="C68" s="28" t="s">
        <v>38</v>
      </c>
      <c r="D68" s="28" t="s">
        <v>39</v>
      </c>
    </row>
    <row r="69" spans="2:6" x14ac:dyDescent="0.3">
      <c r="B69" s="9"/>
      <c r="C69" s="28" t="s">
        <v>38</v>
      </c>
      <c r="D69" s="28" t="s">
        <v>39</v>
      </c>
    </row>
    <row r="70" spans="2:6" x14ac:dyDescent="0.3">
      <c r="B70" s="9"/>
      <c r="C70" s="28" t="s">
        <v>38</v>
      </c>
      <c r="D70" s="28" t="s">
        <v>39</v>
      </c>
    </row>
    <row r="71" spans="2:6" ht="34.5" customHeight="1" x14ac:dyDescent="0.3">
      <c r="B71" s="9"/>
      <c r="C71" s="28" t="s">
        <v>38</v>
      </c>
      <c r="D71" s="28" t="s">
        <v>39</v>
      </c>
    </row>
    <row r="72" spans="2:6" ht="15" thickBot="1" x14ac:dyDescent="0.35"/>
    <row r="73" spans="2:6" x14ac:dyDescent="0.3">
      <c r="B73" s="22" t="s">
        <v>82</v>
      </c>
      <c r="C73" s="42" t="s">
        <v>36</v>
      </c>
      <c r="D73" s="42" t="s">
        <v>83</v>
      </c>
      <c r="E73" s="27"/>
      <c r="F73" s="34"/>
    </row>
    <row r="74" spans="2:6" x14ac:dyDescent="0.3">
      <c r="F74" s="43" t="s">
        <v>84</v>
      </c>
    </row>
  </sheetData>
  <mergeCells count="8">
    <mergeCell ref="F54:F64"/>
    <mergeCell ref="F42:F45"/>
    <mergeCell ref="A3:D3"/>
    <mergeCell ref="A25:D25"/>
    <mergeCell ref="A49:D49"/>
    <mergeCell ref="F8:F10"/>
    <mergeCell ref="F22:F23"/>
    <mergeCell ref="F30:F31"/>
  </mergeCells>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37DE-717A-4E1A-9CD4-251BDCDBBE45}">
  <dimension ref="A1:G57"/>
  <sheetViews>
    <sheetView showGridLines="0" tabSelected="1" zoomScale="70" zoomScaleNormal="70" workbookViewId="0">
      <selection activeCell="G22" sqref="G22:G24"/>
    </sheetView>
  </sheetViews>
  <sheetFormatPr defaultColWidth="0" defaultRowHeight="14.4" zeroHeight="1" x14ac:dyDescent="0.3"/>
  <cols>
    <col min="1" max="1" width="3.6640625" customWidth="1"/>
    <col min="2" max="2" width="80.44140625" customWidth="1"/>
    <col min="3" max="3" width="29.5546875" customWidth="1"/>
    <col min="4" max="4" width="38.5546875" customWidth="1"/>
    <col min="5" max="5" width="22.6640625" customWidth="1"/>
    <col min="6" max="6" width="8.88671875" customWidth="1"/>
    <col min="7" max="7" width="78" customWidth="1"/>
    <col min="8" max="16384" width="8.88671875" hidden="1"/>
  </cols>
  <sheetData>
    <row r="1" spans="1:7" ht="37.5" customHeight="1" x14ac:dyDescent="0.4">
      <c r="A1" s="7" t="s">
        <v>1</v>
      </c>
      <c r="B1" s="1"/>
      <c r="C1" s="1"/>
      <c r="D1" s="1"/>
      <c r="E1" s="1"/>
      <c r="F1" s="1"/>
      <c r="G1" s="1"/>
    </row>
    <row r="2" spans="1:7" ht="12" customHeight="1" x14ac:dyDescent="0.3">
      <c r="A2" s="23"/>
      <c r="B2" s="23"/>
      <c r="C2" s="23"/>
      <c r="D2" s="23"/>
      <c r="E2" s="23"/>
      <c r="F2" s="23"/>
      <c r="G2" s="23"/>
    </row>
    <row r="3" spans="1:7" ht="18.600000000000001" customHeight="1" x14ac:dyDescent="0.4">
      <c r="A3" s="65"/>
    </row>
    <row r="4" spans="1:7" ht="19.2" x14ac:dyDescent="0.35">
      <c r="A4" s="13" t="s">
        <v>107</v>
      </c>
      <c r="B4" s="11"/>
      <c r="C4" s="11"/>
      <c r="D4" s="11"/>
      <c r="E4" s="11"/>
      <c r="F4" s="11"/>
      <c r="G4" s="11"/>
    </row>
    <row r="5" spans="1:7" ht="19.8" thickBot="1" x14ac:dyDescent="0.4">
      <c r="A5" s="16"/>
      <c r="B5" s="17"/>
      <c r="C5" s="17"/>
      <c r="D5" s="17"/>
      <c r="E5" s="17"/>
      <c r="F5" s="17"/>
      <c r="G5" s="17"/>
    </row>
    <row r="6" spans="1:7" s="29" customFormat="1" ht="30" customHeight="1" thickBot="1" x14ac:dyDescent="0.35">
      <c r="B6" s="76" t="s">
        <v>85</v>
      </c>
      <c r="C6" s="27" t="s">
        <v>86</v>
      </c>
      <c r="D6" s="27" t="s">
        <v>87</v>
      </c>
      <c r="E6" s="27" t="s">
        <v>88</v>
      </c>
      <c r="F6" s="27"/>
      <c r="G6" s="34" t="s">
        <v>30</v>
      </c>
    </row>
    <row r="7" spans="1:7" x14ac:dyDescent="0.3">
      <c r="B7" s="66" t="s">
        <v>110</v>
      </c>
      <c r="C7" s="67"/>
      <c r="D7" s="67"/>
      <c r="E7" s="69" t="s">
        <v>90</v>
      </c>
      <c r="F7" s="68"/>
      <c r="G7" s="68"/>
    </row>
    <row r="8" spans="1:7" ht="28.2" customHeight="1" x14ac:dyDescent="0.3">
      <c r="B8" s="20" t="s">
        <v>91</v>
      </c>
      <c r="C8" s="109"/>
      <c r="D8" s="109"/>
      <c r="E8" s="18"/>
      <c r="G8" s="123" t="s">
        <v>112</v>
      </c>
    </row>
    <row r="9" spans="1:7" x14ac:dyDescent="0.3">
      <c r="B9" s="20" t="s">
        <v>82</v>
      </c>
      <c r="C9" s="109"/>
      <c r="D9" s="109"/>
      <c r="E9" s="18"/>
      <c r="G9" s="123"/>
    </row>
    <row r="10" spans="1:7" x14ac:dyDescent="0.3">
      <c r="B10" s="36" t="s">
        <v>114</v>
      </c>
      <c r="C10" s="110">
        <f>SUM(C8:C9)</f>
        <v>0</v>
      </c>
      <c r="D10" s="110">
        <f>SUM(D8:D9)</f>
        <v>0</v>
      </c>
      <c r="E10" s="92" t="e">
        <f>D10/C10</f>
        <v>#DIV/0!</v>
      </c>
      <c r="G10" s="123"/>
    </row>
    <row r="11" spans="1:7" x14ac:dyDescent="0.3">
      <c r="B11" s="9"/>
      <c r="C11" s="9"/>
      <c r="D11" s="73"/>
      <c r="E11" s="18"/>
      <c r="G11" s="123"/>
    </row>
    <row r="12" spans="1:7" x14ac:dyDescent="0.3">
      <c r="B12" s="66" t="s">
        <v>111</v>
      </c>
      <c r="C12" s="66"/>
      <c r="D12" s="66"/>
      <c r="E12" s="69"/>
      <c r="F12" s="68"/>
      <c r="G12" s="68"/>
    </row>
    <row r="13" spans="1:7" ht="14.4" customHeight="1" x14ac:dyDescent="0.3">
      <c r="B13" s="20" t="s">
        <v>93</v>
      </c>
      <c r="C13" s="109"/>
      <c r="D13" s="109"/>
      <c r="G13" s="123" t="s">
        <v>113</v>
      </c>
    </row>
    <row r="14" spans="1:7" x14ac:dyDescent="0.3">
      <c r="B14" s="20" t="s">
        <v>82</v>
      </c>
      <c r="C14" s="109"/>
      <c r="D14" s="109"/>
      <c r="E14" s="18"/>
      <c r="G14" s="123"/>
    </row>
    <row r="15" spans="1:7" x14ac:dyDescent="0.3">
      <c r="B15" s="36" t="s">
        <v>115</v>
      </c>
      <c r="C15" s="110">
        <f>SUM(C13:C14)</f>
        <v>0</v>
      </c>
      <c r="D15" s="110">
        <f>SUM(D13:D14)</f>
        <v>0</v>
      </c>
      <c r="E15" s="92" t="e">
        <f>$D$15/$C$15</f>
        <v>#DIV/0!</v>
      </c>
      <c r="G15" s="123"/>
    </row>
    <row r="16" spans="1:7" ht="38.4" customHeight="1" x14ac:dyDescent="0.3">
      <c r="C16" s="111"/>
      <c r="D16" s="112"/>
      <c r="G16" s="123"/>
    </row>
    <row r="17" spans="1:7" x14ac:dyDescent="0.3">
      <c r="B17" s="66" t="s">
        <v>94</v>
      </c>
      <c r="C17" s="70"/>
      <c r="D17" s="70"/>
      <c r="E17" s="68"/>
      <c r="F17" s="68"/>
      <c r="G17" s="68"/>
    </row>
    <row r="18" spans="1:7" ht="15" customHeight="1" x14ac:dyDescent="0.3">
      <c r="B18" s="63" t="s">
        <v>95</v>
      </c>
      <c r="C18" s="109"/>
      <c r="D18" s="113"/>
      <c r="G18" s="123" t="s">
        <v>92</v>
      </c>
    </row>
    <row r="19" spans="1:7" ht="15" customHeight="1" x14ac:dyDescent="0.3">
      <c r="B19" s="64" t="s">
        <v>96</v>
      </c>
      <c r="C19" s="111"/>
      <c r="D19" s="109"/>
      <c r="E19" s="92" t="e">
        <f>D19/C18</f>
        <v>#DIV/0!</v>
      </c>
      <c r="G19" s="123"/>
    </row>
    <row r="20" spans="1:7" x14ac:dyDescent="0.3">
      <c r="D20" s="74"/>
      <c r="G20" s="123"/>
    </row>
    <row r="21" spans="1:7" x14ac:dyDescent="0.3">
      <c r="B21" s="66" t="s">
        <v>97</v>
      </c>
      <c r="C21" s="67"/>
      <c r="D21" s="68"/>
      <c r="E21" s="68"/>
      <c r="F21" s="68"/>
      <c r="G21" s="68"/>
    </row>
    <row r="22" spans="1:7" x14ac:dyDescent="0.3">
      <c r="B22" s="63" t="s">
        <v>98</v>
      </c>
      <c r="C22" s="109"/>
      <c r="D22" s="75"/>
      <c r="G22" s="123" t="s">
        <v>92</v>
      </c>
    </row>
    <row r="23" spans="1:7" x14ac:dyDescent="0.3">
      <c r="B23" s="63" t="s">
        <v>99</v>
      </c>
      <c r="C23" s="109"/>
      <c r="D23" s="75"/>
      <c r="G23" s="123"/>
    </row>
    <row r="24" spans="1:7" x14ac:dyDescent="0.3">
      <c r="B24" s="36" t="s">
        <v>100</v>
      </c>
      <c r="C24" s="110">
        <f>SUM(C22:C23)</f>
        <v>0</v>
      </c>
      <c r="D24" s="75"/>
      <c r="E24" s="92" t="e">
        <f>C24/C26</f>
        <v>#DIV/0!</v>
      </c>
      <c r="G24" s="123"/>
    </row>
    <row r="25" spans="1:7" x14ac:dyDescent="0.3">
      <c r="C25" s="114"/>
      <c r="D25" s="71"/>
    </row>
    <row r="26" spans="1:7" ht="15" thickBot="1" x14ac:dyDescent="0.35">
      <c r="B26" s="21" t="s">
        <v>101</v>
      </c>
      <c r="C26" s="115">
        <f>C10+C15</f>
        <v>0</v>
      </c>
      <c r="D26" s="72"/>
      <c r="E26" s="99"/>
    </row>
    <row r="27" spans="1:7" x14ac:dyDescent="0.3"/>
    <row r="28" spans="1:7" x14ac:dyDescent="0.3"/>
    <row r="29" spans="1:7" ht="19.8" x14ac:dyDescent="0.4">
      <c r="A29" s="14" t="s">
        <v>69</v>
      </c>
      <c r="B29" s="13"/>
      <c r="C29" s="26"/>
      <c r="D29" s="30"/>
      <c r="E29" s="13"/>
      <c r="F29" s="12"/>
      <c r="G29" s="12"/>
    </row>
    <row r="30" spans="1:7" x14ac:dyDescent="0.3"/>
    <row r="31" spans="1:7" x14ac:dyDescent="0.3">
      <c r="B31" s="27" t="s">
        <v>41</v>
      </c>
      <c r="C31" s="27" t="s">
        <v>102</v>
      </c>
      <c r="D31" s="27"/>
      <c r="E31" s="45"/>
      <c r="F31" s="45"/>
      <c r="G31" s="34" t="s">
        <v>30</v>
      </c>
    </row>
    <row r="32" spans="1:7" x14ac:dyDescent="0.3">
      <c r="B32" s="66" t="s">
        <v>89</v>
      </c>
      <c r="C32" s="67"/>
      <c r="D32" s="108" t="s">
        <v>43</v>
      </c>
      <c r="E32" s="69" t="s">
        <v>90</v>
      </c>
      <c r="F32" s="68"/>
      <c r="G32" s="68"/>
    </row>
    <row r="33" spans="1:7" x14ac:dyDescent="0.3">
      <c r="B33" s="101" t="s">
        <v>44</v>
      </c>
      <c r="C33" s="116"/>
      <c r="D33" s="93" t="e">
        <f>C33/$C$35</f>
        <v>#DIV/0!</v>
      </c>
      <c r="G33" s="100" t="s">
        <v>103</v>
      </c>
    </row>
    <row r="34" spans="1:7" x14ac:dyDescent="0.3">
      <c r="B34" s="101" t="s">
        <v>46</v>
      </c>
      <c r="C34" s="116"/>
      <c r="D34" s="93" t="e">
        <f>C34/$C$35</f>
        <v>#DIV/0!</v>
      </c>
      <c r="G34" s="100"/>
    </row>
    <row r="35" spans="1:7" ht="15" thickBot="1" x14ac:dyDescent="0.35">
      <c r="B35" s="21" t="s">
        <v>104</v>
      </c>
      <c r="C35" s="117"/>
      <c r="D35" s="72"/>
    </row>
    <row r="36" spans="1:7" x14ac:dyDescent="0.3"/>
    <row r="37" spans="1:7" x14ac:dyDescent="0.3">
      <c r="B37" s="66" t="s">
        <v>41</v>
      </c>
      <c r="C37" s="66"/>
      <c r="D37" s="108" t="s">
        <v>105</v>
      </c>
      <c r="E37" s="66"/>
      <c r="F37" s="66"/>
      <c r="G37" s="66"/>
    </row>
    <row r="38" spans="1:7" x14ac:dyDescent="0.3">
      <c r="B38" s="101" t="s">
        <v>48</v>
      </c>
      <c r="C38" s="116"/>
      <c r="D38" s="93" t="e">
        <f>$C$38/$C$39</f>
        <v>#DIV/0!</v>
      </c>
      <c r="G38" s="100"/>
    </row>
    <row r="39" spans="1:7" ht="15" thickBot="1" x14ac:dyDescent="0.35">
      <c r="B39" s="21" t="s">
        <v>106</v>
      </c>
      <c r="C39" s="117"/>
      <c r="D39" s="91"/>
      <c r="G39" s="100"/>
    </row>
    <row r="40" spans="1:7" x14ac:dyDescent="0.3"/>
    <row r="41" spans="1:7" x14ac:dyDescent="0.3">
      <c r="A41" s="107" t="s">
        <v>24</v>
      </c>
      <c r="B41" s="80"/>
      <c r="C41" s="84"/>
      <c r="D41" s="84"/>
      <c r="E41" s="80"/>
      <c r="F41" s="80"/>
      <c r="G41" s="80"/>
    </row>
    <row r="42" spans="1:7" x14ac:dyDescent="0.3"/>
    <row r="43" spans="1:7" x14ac:dyDescent="0.3"/>
    <row r="44" spans="1:7" x14ac:dyDescent="0.3"/>
    <row r="45" spans="1:7" x14ac:dyDescent="0.3"/>
    <row r="49" customFormat="1" hidden="1" x14ac:dyDescent="0.3"/>
    <row r="50" customFormat="1" hidden="1" x14ac:dyDescent="0.3"/>
    <row r="51" customFormat="1" hidden="1" x14ac:dyDescent="0.3"/>
    <row r="52" customFormat="1" hidden="1" x14ac:dyDescent="0.3"/>
    <row r="53" customFormat="1" hidden="1" x14ac:dyDescent="0.3"/>
    <row r="54" customFormat="1" hidden="1" x14ac:dyDescent="0.3"/>
    <row r="55" customFormat="1" hidden="1" x14ac:dyDescent="0.3"/>
    <row r="56" customFormat="1" hidden="1" x14ac:dyDescent="0.3"/>
    <row r="57" customFormat="1" hidden="1" x14ac:dyDescent="0.3"/>
  </sheetData>
  <mergeCells count="4">
    <mergeCell ref="G13:G16"/>
    <mergeCell ref="G18:G20"/>
    <mergeCell ref="G22:G24"/>
    <mergeCell ref="G8:G11"/>
  </mergeCells>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FFDA47F2939A8E4DA1F6C87F9C69F167" ma:contentTypeVersion="4" ma:contentTypeDescription="" ma:contentTypeScope="" ma:versionID="1af42cfd2ef0a8dda4f0a41face352e0">
  <xsd:schema xmlns:xsd="http://www.w3.org/2001/XMLSchema" xmlns:xs="http://www.w3.org/2001/XMLSchema" xmlns:p="http://schemas.microsoft.com/office/2006/metadata/properties" xmlns:ns2="5d1a2284-45bc-4927-a9f9-e51f9f17c21a" targetNamespace="http://schemas.microsoft.com/office/2006/metadata/properties" ma:root="true" ma:fieldsID="5800ccd8ef69e3c5a45aee158f45f9c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6f224ad6-acf0-4a83-9c7a-18d57e96033e}" ma:internalName="TaxCatchAll" ma:showField="CatchAllData" ma:web="395f5812-03af-4517-8bb6-480476055b7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6f224ad6-acf0-4a83-9c7a-18d57e96033e}" ma:internalName="TaxCatchAllLabel" ma:readOnly="true" ma:showField="CatchAllDataLabel" ma:web="395f5812-03af-4517-8bb6-480476055b7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95D202C-F913-4D4F-8E69-C24399868125}">
  <ds:schemaRefs>
    <ds:schemaRef ds:uri="http://schemas.microsoft.com/sharepoint/v3/contenttype/forms"/>
  </ds:schemaRefs>
</ds:datastoreItem>
</file>

<file path=customXml/itemProps2.xml><?xml version="1.0" encoding="utf-8"?>
<ds:datastoreItem xmlns:ds="http://schemas.openxmlformats.org/officeDocument/2006/customXml" ds:itemID="{5A04CC37-4B69-4F26-8457-96F390E8FDCB}">
  <ds:schemaRefs>
    <ds:schemaRef ds:uri="Microsoft.SharePoint.Taxonomy.ContentTypeSync"/>
  </ds:schemaRefs>
</ds:datastoreItem>
</file>

<file path=customXml/itemProps3.xml><?xml version="1.0" encoding="utf-8"?>
<ds:datastoreItem xmlns:ds="http://schemas.openxmlformats.org/officeDocument/2006/customXml" ds:itemID="{988B440E-A766-49B5-82AA-FE636CBEB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14A8E03-7AF6-4F9E-A979-5BA1B2E8C15D}">
  <ds:schemaRefs>
    <ds:schemaRef ds:uri="http://schemas.microsoft.com/office/2006/metadata/properties"/>
    <ds:schemaRef ds:uri="http://schemas.microsoft.com/office/infopath/2007/PartnerControls"/>
    <ds:schemaRef ds:uri="5d1a2284-45bc-4927-a9f9-e51f9f17c2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IAPP</vt:lpstr>
      <vt:lpstr>old</vt:lpstr>
      <vt:lpstr>Table Inputs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Lauren Evanosky</dc:creator>
  <cp:keywords/>
  <dc:description/>
  <cp:lastModifiedBy>Gina Zheng</cp:lastModifiedBy>
  <cp:revision/>
  <dcterms:created xsi:type="dcterms:W3CDTF">2023-01-17T00:16:44Z</dcterms:created>
  <dcterms:modified xsi:type="dcterms:W3CDTF">2023-05-19T01:56:51Z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2023-01-17T00:16:45Z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8844d980-3a98-4757-83fe-5f40d8fd3cf9</vt:lpwstr>
  </property>
  <property fmtid="{D5CDD505-2E9C-101B-9397-08002B2CF9AE}" pid="8" name="MSIP_Label_c1941c47-a837-430d-8559-fd118a72769e_ContentBits">
    <vt:lpwstr>0</vt:lpwstr>
  </property>
  <property fmtid="{D5CDD505-2E9C-101B-9397-08002B2CF9AE}" pid="9" name="TaxKeyword">
    <vt:lpwstr/>
  </property>
  <property fmtid="{D5CDD505-2E9C-101B-9397-08002B2CF9AE}" pid="10" name="AEMO Collaboration Document Type">
    <vt:lpwstr/>
  </property>
  <property fmtid="{D5CDD505-2E9C-101B-9397-08002B2CF9AE}" pid="11" name="MediaServiceImageTags">
    <vt:lpwstr/>
  </property>
  <property fmtid="{D5CDD505-2E9C-101B-9397-08002B2CF9AE}" pid="12" name="ContentTypeId">
    <vt:lpwstr>0x0101002F0B48F8F4F7904196E710056827A09600FFDA47F2939A8E4DA1F6C87F9C69F167</vt:lpwstr>
  </property>
  <property fmtid="{D5CDD505-2E9C-101B-9397-08002B2CF9AE}" pid="13" name="lcf76f155ced4ddcb4097134ff3c332f">
    <vt:lpwstr/>
  </property>
  <property fmtid="{D5CDD505-2E9C-101B-9397-08002B2CF9AE}" pid="14" name="SharedWithUsers">
    <vt:lpwstr>313;#Gina Zheng</vt:lpwstr>
  </property>
</Properties>
</file>